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7742E4F-906E-4D76-90A5-DEB06BB52F2E}" xr6:coauthVersionLast="36" xr6:coauthVersionMax="36" xr10:uidLastSave="{00000000-0000-0000-0000-000000000000}"/>
  <bookViews>
    <workbookView xWindow="390" yWindow="210" windowWidth="29610" windowHeight="158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3041" i="10" l="1"/>
  <c r="F2946" i="10"/>
  <c r="J2946" i="10"/>
  <c r="F2661" i="10"/>
  <c r="I2661" i="10"/>
  <c r="G2566" i="10"/>
  <c r="O2566" i="10"/>
  <c r="C2471" i="10"/>
  <c r="K2471" i="10"/>
  <c r="C2186" i="10"/>
  <c r="D2186" i="10"/>
  <c r="E2186" i="10"/>
  <c r="F2186" i="10"/>
  <c r="K2186" i="10"/>
  <c r="L2186" i="10"/>
  <c r="M2186" i="10"/>
  <c r="P2186" i="10"/>
  <c r="Q2186" i="10"/>
  <c r="I2186" i="10"/>
  <c r="R2186" i="10"/>
  <c r="J2186" i="10"/>
  <c r="S2186" i="10"/>
  <c r="N2186" i="10"/>
  <c r="O2186" i="10"/>
  <c r="O1996" i="10"/>
  <c r="G1236" i="10"/>
  <c r="J571" i="10"/>
  <c r="S2471" i="10"/>
  <c r="H2186" i="10"/>
  <c r="K1426" i="10"/>
  <c r="L3706" i="10"/>
  <c r="K3706" i="10"/>
  <c r="G218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F381" i="10" l="1"/>
  <c r="I381" i="10"/>
  <c r="R571" i="10"/>
  <c r="S666" i="10"/>
  <c r="G666" i="10"/>
  <c r="S761" i="10"/>
  <c r="K761" i="10"/>
  <c r="C761" i="10"/>
  <c r="P1236" i="10"/>
  <c r="O1426" i="10"/>
  <c r="N1426" i="10"/>
  <c r="S1426" i="10"/>
  <c r="J1426" i="10"/>
  <c r="R1426" i="10"/>
  <c r="I1426" i="10"/>
  <c r="Q1426" i="10"/>
  <c r="H1426" i="10"/>
  <c r="P1426" i="10"/>
  <c r="M1426" i="10"/>
  <c r="L1426" i="10"/>
  <c r="G1426" i="10"/>
  <c r="F1426" i="10"/>
  <c r="E1426" i="10"/>
  <c r="D1426" i="10"/>
  <c r="C1426" i="10"/>
  <c r="S1901" i="10"/>
  <c r="K1901" i="10"/>
  <c r="C1901" i="10"/>
  <c r="G1996" i="10"/>
  <c r="N476" i="10"/>
  <c r="F476" i="10"/>
  <c r="S951" i="10"/>
  <c r="K951" i="10"/>
  <c r="C951" i="10"/>
  <c r="O1236" i="10"/>
  <c r="N1236" i="10"/>
  <c r="K1236" i="10"/>
  <c r="S1236" i="10"/>
  <c r="J1236" i="10"/>
  <c r="R1236" i="10"/>
  <c r="I1236" i="10"/>
  <c r="Q1236" i="10"/>
  <c r="H1236" i="10"/>
  <c r="M1236" i="10"/>
  <c r="L1236" i="10"/>
  <c r="F1236" i="10"/>
  <c r="E1236" i="10"/>
  <c r="D1236" i="10"/>
  <c r="C1236" i="10"/>
  <c r="J1711" i="10"/>
  <c r="R1711" i="10"/>
  <c r="N2756" i="10"/>
  <c r="F2756" i="10"/>
  <c r="S3421" i="10"/>
  <c r="K3421" i="10"/>
  <c r="C3421" i="10"/>
  <c r="P3706" i="10"/>
  <c r="O3706" i="10"/>
  <c r="N3706" i="10"/>
  <c r="S3706" i="10"/>
  <c r="J3706" i="10"/>
  <c r="R3706" i="10"/>
  <c r="I3706" i="10"/>
  <c r="Q3706" i="10"/>
  <c r="H3706" i="10"/>
  <c r="M3706" i="10"/>
  <c r="G3706" i="10"/>
  <c r="F3706" i="10"/>
  <c r="E3706" i="10"/>
  <c r="D3706" i="10"/>
  <c r="C3706" i="10"/>
  <c r="P666" i="10"/>
  <c r="O666" i="10"/>
  <c r="N666" i="10"/>
  <c r="K666" i="10"/>
  <c r="J666" i="10"/>
  <c r="I666" i="10"/>
  <c r="Q666" i="10"/>
  <c r="H666" i="10"/>
  <c r="M666" i="10"/>
  <c r="L666" i="10"/>
  <c r="F666" i="10"/>
  <c r="E666" i="10"/>
  <c r="D666" i="10"/>
  <c r="C666" i="10"/>
  <c r="P2946" i="10"/>
  <c r="O2946" i="10"/>
  <c r="N2946" i="10"/>
  <c r="K2946" i="10"/>
  <c r="S2946" i="10"/>
  <c r="R2946" i="10"/>
  <c r="I2946" i="10"/>
  <c r="Q2946" i="10"/>
  <c r="H2946" i="10"/>
  <c r="M2946" i="10"/>
  <c r="L2946" i="10"/>
  <c r="G2946" i="10"/>
  <c r="E2946" i="10"/>
  <c r="D2946" i="10"/>
  <c r="C2946" i="10"/>
  <c r="P381" i="10"/>
  <c r="O381" i="10"/>
  <c r="N381" i="10"/>
  <c r="K381" i="10"/>
  <c r="S381" i="10"/>
  <c r="J381" i="10"/>
  <c r="R381" i="10"/>
  <c r="Q381" i="10"/>
  <c r="H381" i="10"/>
  <c r="M381" i="10"/>
  <c r="L381" i="10"/>
  <c r="G381" i="10"/>
  <c r="E381" i="10"/>
  <c r="D381" i="10"/>
  <c r="C381" i="10"/>
  <c r="K1141" i="10"/>
  <c r="S1141" i="10"/>
  <c r="C1141" i="10"/>
  <c r="O1616" i="10"/>
  <c r="G1616" i="10"/>
  <c r="P2661" i="10"/>
  <c r="O2661" i="10"/>
  <c r="N2661" i="10"/>
  <c r="K2661" i="10"/>
  <c r="S2661" i="10"/>
  <c r="J2661" i="10"/>
  <c r="R2661" i="10"/>
  <c r="Q2661" i="10"/>
  <c r="H2661" i="10"/>
  <c r="M2661" i="10"/>
  <c r="L2661" i="10"/>
  <c r="G2661" i="10"/>
  <c r="E2661" i="10"/>
  <c r="D2661" i="10"/>
  <c r="C2661" i="10"/>
  <c r="S3611" i="10"/>
  <c r="Q3611" i="10"/>
  <c r="K3611" i="10"/>
  <c r="C3611" i="10"/>
  <c r="O856" i="10"/>
  <c r="G856" i="10"/>
  <c r="N2376" i="10"/>
  <c r="F2376" i="10"/>
  <c r="O3136" i="10"/>
  <c r="G3136" i="10"/>
  <c r="O3326" i="10"/>
  <c r="G3326" i="10"/>
  <c r="K1331" i="10"/>
  <c r="S1331" i="10"/>
  <c r="C1331" i="10"/>
  <c r="O1806" i="10"/>
  <c r="G1806" i="10"/>
  <c r="K2091" i="10"/>
  <c r="S2091" i="10"/>
  <c r="C2091" i="10"/>
  <c r="K2851" i="10"/>
  <c r="S2851" i="10"/>
  <c r="C2851" i="10"/>
  <c r="O1046" i="10"/>
  <c r="G1046" i="10"/>
  <c r="J1521" i="10"/>
  <c r="R1521" i="10"/>
  <c r="J2281" i="10"/>
  <c r="R2281" i="10"/>
  <c r="S3041" i="10"/>
  <c r="C3041" i="10"/>
  <c r="S3231" i="10"/>
  <c r="K3231" i="10"/>
  <c r="C3231" i="10"/>
  <c r="O3516" i="10"/>
  <c r="G351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<sst xmlns="http://schemas.openxmlformats.org/spreadsheetml/2006/main" count="525" uniqueCount="220">
  <si>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</si>
  <si>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</si>
  <si>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</si>
  <si>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</si>
  <si>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</si>
  <si>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</si>
  <si>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</si>
  <si>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</si>
  <si>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</si>
  <si>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</si>
  <si>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</si>
  <si>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</si>
  <si>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</si>
  <si>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</si>
  <si>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</si>
  <si>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</si>
  <si>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</si>
  <si>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</si>
  <si>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</si>
  <si>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</si>
  <si>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</si>
  <si>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</si>
  <si>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</si>
  <si>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</si>
  <si>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</si>
  <si>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</si>
  <si>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</si>
  <si>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</si>
  <si>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</si>
  <si>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</si>
  <si>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</si>
  <si>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</si>
  <si>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</si>
  <si>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</si>
  <si>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</si>
  <si>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</si>
  <si>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</si>
  <si>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</si>
  <si>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</si>
  <si>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</si>
  <si>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</si>
  <si>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</si>
  <si>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</si>
  <si>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</si>
  <si>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</si>
  <si>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</si>
  <si>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</si>
  <si>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</si>
  <si>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</si>
  <si>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</si>
  <si>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</si>
  <si>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</si>
  <si>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</si>
  <si>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</si>
  <si>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</si>
  <si>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</si>
  <si>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</si>
  <si>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</si>
  <si>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</si>
  <si>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</si>
  <si>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</si>
  <si>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</si>
  <si>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</si>
  <si>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</si>
  <si>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</si>
  <si>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</si>
  <si>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</si>
  <si>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</si>
  <si>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</si>
  <si>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</si>
  <si>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</si>
  <si>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</si>
  <si>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</si>
  <si>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</si>
  <si>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</si>
  <si>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</si>
  <si>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</si>
  <si>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</si>
  <si>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</si>
  <si>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</si>
  <si>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</si>
  <si>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</si>
  <si>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</si>
  <si>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</si>
  <si>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</si>
  <si>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</si>
  <si>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</si>
  <si>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</si>
  <si>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</si>
  <si>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</si>
  <si>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</si>
  <si>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</si>
  <si>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</si>
  <si>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</si>
  <si>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</si>
  <si>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</si>
  <si>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</si>
  <si>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</si>
  <si>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</si>
  <si>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</si>
  <si>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</si>
  <si>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</si>
  <si>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</si>
  <si>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</si>
  <si>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</si>
  <si>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</si>
  <si>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</si>
  <si>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</si>
  <si>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</si>
  <si>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</si>
  <si>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</si>
  <si>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</si>
  <si>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</si>
  <si>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</si>
  <si>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</si>
  <si>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</si>
  <si>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</si>
  <si>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</si>
  <si>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</si>
  <si>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</si>
  <si>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</si>
  <si>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</si>
  <si>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</si>
  <si>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</si>
  <si>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</si>
  <si>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</si>
  <si>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</si>
  <si>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</si>
  <si>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</si>
  <si>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</si>
  <si>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</si>
  <si>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</si>
  <si>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</si>
  <si>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</si>
  <si>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</si>
  <si>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</si>
  <si>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</si>
  <si>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</si>
  <si>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</si>
  <si>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</si>
  <si>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</si>
  <si>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</si>
  <si>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</si>
  <si>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</si>
  <si>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</si>
  <si>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</si>
  <si>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</si>
  <si>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</si>
  <si>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</si>
  <si>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</si>
  <si>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</si>
  <si>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</si>
  <si>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</si>
  <si>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</si>
  <si>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</si>
  <si>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</si>
  <si>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</si>
  <si>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</si>
  <si>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</si>
  <si>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</si>
  <si>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</si>
  <si>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</si>
  <si>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</si>
  <si>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</si>
  <si>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</si>
  <si>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</si>
  <si>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</si>
  <si>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</si>
  <si>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</si>
  <si>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</si>
  <si>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</si>
  <si>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</si>
  <si>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</si>
  <si>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</si>
  <si>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</si>
  <si>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</si>
  <si>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</si>
  <si>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</si>
  <si>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</si>
  <si>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</si>
  <si>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</si>
  <si>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</si>
  <si>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</si>
  <si>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</si>
  <si>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</si>
  <si>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</si>
  <si>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</si>
  <si>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</si>
  <si>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</si>
  <si>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</si>
  <si>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</si>
  <si>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</si>
  <si>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</si>
  <si>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</si>
  <si>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</si>
  <si>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</si>
  <si>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</si>
  <si>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</si>
  <si>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</si>
  <si>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</si>
  <si>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</si>
  <si>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</si>
  <si>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</si>
  <si>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</si>
  <si>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</si>
  <si>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</si>
  <si>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</si>
  <si>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</si>
  <si>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</si>
  <si>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</si>
  <si>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</si>
  <si>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</si>
  <si>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</si>
  <si>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</si>
  <si>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</si>
  <si>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</si>
  <si>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</si>
  <si>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</si>
  <si>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</si>
  <si>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Inselsberg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</si>
</sst>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10000500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O3" sqref="O3:S3"/>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21719.480503265015</v>
      </c>
      <c r="D3" s="24">
        <v>21719.480503265015</v>
      </c>
      <c r="E3" s="24">
        <v>21719.480503265015</v>
      </c>
      <c r="F3" s="24">
        <v>21719.480503265015</v>
      </c>
      <c r="G3" s="24">
        <v>21719.480503265015</v>
      </c>
      <c r="H3" s="24">
        <v>21719.480503265015</v>
      </c>
      <c r="I3" s="24">
        <v>20491.928854625319</v>
      </c>
      <c r="J3" s="24">
        <v>20109.379612520184</v>
      </c>
      <c r="K3" s="24">
        <v>19770.859165896429</v>
      </c>
      <c r="L3" s="24">
        <v>18511.39029522732</v>
      </c>
      <c r="M3" s="24">
        <v>17864.697423479491</v>
      </c>
      <c r="N3" s="24">
        <v>19457.841577081126</v>
      </c>
      <c r="O3" s="24">
        <v>19325.159705521473</v>
      </c>
      <c r="P3" s="24">
        <v>21223.770352941174</v>
      </c>
      <c r="Q3" s="24">
        <v>21299.221111782477</v>
      </c>
      <c r="R3" s="24">
        <v>19753.889088685017</v>
      </c>
      <c r="S3" s="24">
        <v>19280.416829268292</v>
      </c>
    </row>
    <row r="4" spans="1:19" ht="18.75" customHeight="1">
      <c r="A4" s="79">
        <v>2</v>
      </c>
      <c r="B4" s="82" t="s">
        <v>31</v>
      </c>
      <c r="C4" s="24">
        <v>13.27</v>
      </c>
      <c r="D4" s="24">
        <v>13.27</v>
      </c>
      <c r="E4" s="24">
        <v>13.27</v>
      </c>
      <c r="F4" s="24">
        <v>13.27</v>
      </c>
      <c r="G4" s="24">
        <v>13.27</v>
      </c>
      <c r="H4" s="24">
        <v>13.27</v>
      </c>
      <c r="I4" s="24">
        <v>12.52</v>
      </c>
      <c r="J4" s="24">
        <v>12.46</v>
      </c>
      <c r="K4" s="24">
        <v>12.2</v>
      </c>
      <c r="L4" s="24">
        <v>11.64</v>
      </c>
      <c r="M4" s="24">
        <v>11.21</v>
      </c>
      <c r="N4" s="24">
        <v>11.98</v>
      </c>
      <c r="O4" s="24">
        <v>12.2575775</v>
      </c>
      <c r="P4" s="24">
        <v>13.414804</v>
      </c>
      <c r="Q4" s="24">
        <v>13.510570999999999</v>
      </c>
      <c r="R4" s="24">
        <v>12.968060000000001</v>
      </c>
      <c r="S4" s="24">
        <v>13.38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5162465.38</v>
      </c>
      <c r="D6" s="25">
        <v>4782554.4800000004</v>
      </c>
      <c r="E6" s="25">
        <v>4835947.67</v>
      </c>
      <c r="F6" s="25">
        <v>5013441.1500000004</v>
      </c>
      <c r="G6" s="25">
        <v>4686409.2300000004</v>
      </c>
      <c r="H6" s="25">
        <v>3777261.84</v>
      </c>
      <c r="I6" s="25">
        <v>3809936.53</v>
      </c>
      <c r="J6" s="25">
        <v>4187288.23</v>
      </c>
      <c r="K6" s="25">
        <v>4221269.4400000004</v>
      </c>
      <c r="L6" s="25">
        <v>4328744.47</v>
      </c>
      <c r="M6" s="25">
        <v>4407100.5999999996</v>
      </c>
      <c r="N6" s="25">
        <v>4738935.16</v>
      </c>
      <c r="O6" s="25">
        <v>4530886</v>
      </c>
      <c r="P6" s="25">
        <v>4629352.7181279995</v>
      </c>
      <c r="Q6" s="25">
        <v>4793299.8526000017</v>
      </c>
      <c r="R6" s="25">
        <v>4839671.0999999996</v>
      </c>
      <c r="S6" s="25">
        <v>4665591.3650000002</v>
      </c>
    </row>
    <row r="7" spans="1:19" ht="18.75" customHeight="1">
      <c r="A7" s="81" t="s">
        <v>75</v>
      </c>
      <c r="B7" s="82" t="s">
        <v>159</v>
      </c>
      <c r="C7" s="25">
        <v>550432.37999999931</v>
      </c>
      <c r="D7" s="25">
        <v>175370.71999999945</v>
      </c>
      <c r="E7" s="25">
        <v>209755.74999999994</v>
      </c>
      <c r="F7" s="25">
        <v>337881.26</v>
      </c>
      <c r="G7" s="25">
        <v>365726.32000000117</v>
      </c>
      <c r="H7" s="25">
        <v>403537.40999999858</v>
      </c>
      <c r="I7" s="25">
        <v>629027.94999999832</v>
      </c>
      <c r="J7" s="25">
        <v>835585.6599999998</v>
      </c>
      <c r="K7" s="25">
        <v>821864.66999999993</v>
      </c>
      <c r="L7" s="25">
        <v>811301.45</v>
      </c>
      <c r="M7" s="25">
        <v>989521.1399999999</v>
      </c>
      <c r="N7" s="25">
        <v>1058344.3900000001</v>
      </c>
      <c r="O7" s="25">
        <v>1075142.7342900003</v>
      </c>
      <c r="P7" s="25">
        <v>1161769.1700000009</v>
      </c>
      <c r="Q7" s="25">
        <v>1190662.4900000007</v>
      </c>
      <c r="R7" s="25">
        <v>1096459.58</v>
      </c>
      <c r="S7" s="25">
        <v>1205134.6500000001</v>
      </c>
    </row>
    <row r="8" spans="1:19" ht="18.75" customHeight="1">
      <c r="A8" s="81" t="s">
        <v>89</v>
      </c>
      <c r="B8" s="82" t="s">
        <v>160</v>
      </c>
      <c r="C8" s="25">
        <v>512872.42000000074</v>
      </c>
      <c r="D8" s="25">
        <v>498205.51000000053</v>
      </c>
      <c r="E8" s="25">
        <v>500114.83</v>
      </c>
      <c r="F8" s="25">
        <v>494439.12</v>
      </c>
      <c r="G8" s="25">
        <v>486226.6499999988</v>
      </c>
      <c r="H8" s="25">
        <v>459947.23000000144</v>
      </c>
      <c r="I8" s="25">
        <v>450240.40000000171</v>
      </c>
      <c r="J8" s="25">
        <v>440512.76000000013</v>
      </c>
      <c r="K8" s="25">
        <v>430109.38000000006</v>
      </c>
      <c r="L8" s="25">
        <v>433393.98</v>
      </c>
      <c r="M8" s="25">
        <v>432143.56000000006</v>
      </c>
      <c r="N8" s="25">
        <v>433414.98</v>
      </c>
      <c r="O8" s="25">
        <v>434314.08</v>
      </c>
      <c r="P8" s="25">
        <v>421259.18999999994</v>
      </c>
      <c r="Q8" s="25">
        <v>420819.49</v>
      </c>
      <c r="R8" s="25">
        <v>423241.18000000005</v>
      </c>
      <c r="S8" s="25">
        <v>403810.59</v>
      </c>
    </row>
    <row r="9" spans="1:19">
      <c r="A9" s="81" t="s">
        <v>100</v>
      </c>
      <c r="B9" s="82" t="s">
        <v>87</v>
      </c>
      <c r="C9" s="25">
        <v>4612033.0000000009</v>
      </c>
      <c r="D9" s="25">
        <v>4607183.7600000007</v>
      </c>
      <c r="E9" s="25">
        <v>4626191.92</v>
      </c>
      <c r="F9" s="25">
        <v>4675559.8900000006</v>
      </c>
      <c r="G9" s="25">
        <v>4320682.9099999992</v>
      </c>
      <c r="H9" s="25">
        <v>3373724.4300000011</v>
      </c>
      <c r="I9" s="25">
        <v>3180908.5800000015</v>
      </c>
      <c r="J9" s="25">
        <v>3351702.5700000003</v>
      </c>
      <c r="K9" s="25">
        <v>3399404.7700000005</v>
      </c>
      <c r="L9" s="25">
        <v>3517443.0199999996</v>
      </c>
      <c r="M9" s="25">
        <v>3417579.46</v>
      </c>
      <c r="N9" s="25">
        <v>3680590.77</v>
      </c>
      <c r="O9" s="25">
        <v>3455743.2657099999</v>
      </c>
      <c r="P9" s="25">
        <v>3467583.5481279986</v>
      </c>
      <c r="Q9" s="25">
        <v>3602637.362600001</v>
      </c>
      <c r="R9" s="25">
        <v>3743211.5199999996</v>
      </c>
      <c r="S9" s="25">
        <v>3460456.7149999999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29249.99</v>
      </c>
      <c r="D11" s="25">
        <v>13446.17</v>
      </c>
      <c r="E11" s="25">
        <v>31170.63</v>
      </c>
      <c r="F11" s="25">
        <v>30579.62</v>
      </c>
      <c r="G11" s="25">
        <v>23302.68</v>
      </c>
      <c r="H11" s="25">
        <v>34988.65</v>
      </c>
      <c r="I11" s="25">
        <v>17235.82</v>
      </c>
      <c r="J11" s="25">
        <v>8644.01</v>
      </c>
      <c r="K11" s="25">
        <v>12172.42</v>
      </c>
      <c r="L11" s="25">
        <v>9435.41</v>
      </c>
      <c r="M11" s="25">
        <v>19055.18</v>
      </c>
      <c r="N11" s="25">
        <v>20925.3</v>
      </c>
      <c r="O11" s="25">
        <v>22701.30197</v>
      </c>
      <c r="P11" s="25">
        <v>35082.590000000004</v>
      </c>
      <c r="Q11" s="25">
        <v>45162.04</v>
      </c>
      <c r="R11" s="25">
        <v>50697.72</v>
      </c>
      <c r="S11" s="25">
        <v>53279.388800000001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587834.31999999995</v>
      </c>
      <c r="D13" s="25">
        <v>341653.61</v>
      </c>
      <c r="E13" s="25">
        <v>520964.34</v>
      </c>
      <c r="F13" s="25">
        <v>472263.52</v>
      </c>
      <c r="G13" s="25">
        <v>383486.71999999997</v>
      </c>
      <c r="H13" s="25">
        <v>284446.27</v>
      </c>
      <c r="I13" s="25">
        <v>237869.39</v>
      </c>
      <c r="J13" s="25">
        <v>193237.27</v>
      </c>
      <c r="K13" s="25">
        <v>142628.26</v>
      </c>
      <c r="L13" s="25">
        <v>115565.03</v>
      </c>
      <c r="M13" s="25">
        <v>135447.60999999999</v>
      </c>
      <c r="N13" s="25">
        <v>106067.3</v>
      </c>
      <c r="O13" s="25">
        <v>80525.080438666657</v>
      </c>
      <c r="P13" s="25">
        <v>95834.009260000006</v>
      </c>
      <c r="Q13" s="25">
        <v>152753.87712999998</v>
      </c>
      <c r="R13" s="25">
        <v>209764.38350639943</v>
      </c>
      <c r="S13" s="25">
        <v>74478.939627431595</v>
      </c>
    </row>
    <row r="14" spans="1:19" ht="30">
      <c r="A14" s="81" t="s">
        <v>75</v>
      </c>
      <c r="B14" s="82" t="s">
        <v>80</v>
      </c>
      <c r="C14" s="25"/>
      <c r="D14" s="25"/>
      <c r="E14" s="25"/>
      <c r="F14" s="25"/>
      <c r="G14" s="25"/>
      <c r="H14" s="25"/>
      <c r="I14" s="25"/>
      <c r="J14" s="25"/>
      <c r="K14" s="25"/>
      <c r="L14" s="25"/>
      <c r="M14" s="25"/>
      <c r="N14" s="25"/>
      <c r="O14" s="25"/>
      <c r="P14" s="25"/>
      <c r="Q14" s="25"/>
      <c r="R14" s="25"/>
      <c r="S14" s="25">
        <v>0</v>
      </c>
    </row>
    <row r="15" spans="1:19" ht="18.75" customHeight="1">
      <c r="A15" s="81" t="s">
        <v>89</v>
      </c>
      <c r="B15" s="82" t="s">
        <v>90</v>
      </c>
      <c r="C15" s="25">
        <v>122351.84</v>
      </c>
      <c r="D15" s="25">
        <v>67813.3</v>
      </c>
      <c r="E15" s="25">
        <v>95262.41</v>
      </c>
      <c r="F15" s="25">
        <v>77079</v>
      </c>
      <c r="G15" s="25">
        <v>51372</v>
      </c>
      <c r="H15" s="25">
        <v>11295</v>
      </c>
      <c r="I15" s="25">
        <v>17025</v>
      </c>
      <c r="J15" s="25">
        <v>18029</v>
      </c>
      <c r="K15" s="25">
        <v>20754</v>
      </c>
      <c r="L15" s="25">
        <v>21820</v>
      </c>
      <c r="M15" s="25">
        <v>27063</v>
      </c>
      <c r="N15" s="25">
        <v>33357.86</v>
      </c>
      <c r="O15" s="25">
        <v>30149.844487666669</v>
      </c>
      <c r="P15" s="25">
        <v>22736.794899999997</v>
      </c>
      <c r="Q15" s="25">
        <v>23443.945528000004</v>
      </c>
      <c r="R15" s="25">
        <v>24021.942460399445</v>
      </c>
      <c r="S15" s="25">
        <v>21492.814227431605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721415.43</v>
      </c>
      <c r="D17" s="25">
        <v>747048.2</v>
      </c>
      <c r="E17" s="25">
        <v>755627.91</v>
      </c>
      <c r="F17" s="25">
        <v>764537.58</v>
      </c>
      <c r="G17" s="25">
        <v>746908.05</v>
      </c>
      <c r="H17" s="25">
        <v>787190.59</v>
      </c>
      <c r="I17" s="25">
        <v>662033.66</v>
      </c>
      <c r="J17" s="25">
        <v>613740.80000000005</v>
      </c>
      <c r="K17" s="25">
        <v>647722.28</v>
      </c>
      <c r="L17" s="25">
        <v>676915.55</v>
      </c>
      <c r="M17" s="25">
        <v>742269.2</v>
      </c>
      <c r="N17" s="25">
        <v>741656.39</v>
      </c>
      <c r="O17" s="25">
        <v>766294.82762499992</v>
      </c>
      <c r="P17" s="25">
        <v>841418.88878399995</v>
      </c>
      <c r="Q17" s="25">
        <v>838915.15196400019</v>
      </c>
      <c r="R17" s="25">
        <v>865313.8869599998</v>
      </c>
      <c r="S17" s="25">
        <v>843489.29760000005</v>
      </c>
    </row>
    <row r="18" spans="1:19" ht="18.75" customHeight="1">
      <c r="A18" s="83">
        <v>2</v>
      </c>
      <c r="B18" s="82" t="s">
        <v>38</v>
      </c>
      <c r="C18" s="25">
        <v>1166970.57</v>
      </c>
      <c r="D18" s="25">
        <v>1202270.22</v>
      </c>
      <c r="E18" s="25">
        <v>1079879.6299999999</v>
      </c>
      <c r="F18" s="25">
        <v>1075950.6200000001</v>
      </c>
      <c r="G18" s="25">
        <v>1143646.29</v>
      </c>
      <c r="H18" s="25">
        <v>1165649.4099999999</v>
      </c>
      <c r="I18" s="25">
        <v>1342986.42</v>
      </c>
      <c r="J18" s="25">
        <v>1446808.42</v>
      </c>
      <c r="K18" s="25">
        <v>1285731.58</v>
      </c>
      <c r="L18" s="25">
        <v>1375667.96</v>
      </c>
      <c r="M18" s="25">
        <v>1507887.26</v>
      </c>
      <c r="N18" s="25">
        <v>1681280.82</v>
      </c>
      <c r="O18" s="25">
        <v>2034382.5458399996</v>
      </c>
      <c r="P18" s="25">
        <v>1789515.9581280001</v>
      </c>
      <c r="Q18" s="25">
        <v>1919380.0398319999</v>
      </c>
      <c r="R18" s="25">
        <v>2034935.1395740001</v>
      </c>
      <c r="S18" s="25">
        <v>2053710.1739159999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1019813</v>
      </c>
      <c r="D20" s="25">
        <v>1079812</v>
      </c>
      <c r="E20" s="25">
        <v>951674</v>
      </c>
      <c r="F20" s="25">
        <v>978218</v>
      </c>
      <c r="G20" s="25">
        <v>1089322</v>
      </c>
      <c r="H20" s="25">
        <v>1068530</v>
      </c>
      <c r="I20" s="25">
        <v>1201812</v>
      </c>
      <c r="J20" s="25">
        <v>1278494</v>
      </c>
      <c r="K20" s="25">
        <v>1212696</v>
      </c>
      <c r="L20" s="25">
        <v>1282586</v>
      </c>
      <c r="M20" s="25">
        <v>1408901</v>
      </c>
      <c r="N20" s="25">
        <v>1599788.51</v>
      </c>
      <c r="O20" s="25">
        <v>1397965.9606000003</v>
      </c>
      <c r="P20" s="25">
        <v>1308163.7943299997</v>
      </c>
      <c r="Q20" s="25">
        <v>1348868.4668999999</v>
      </c>
      <c r="R20" s="25">
        <v>1495409.84</v>
      </c>
      <c r="S20" s="25">
        <v>1510509.43</v>
      </c>
    </row>
    <row r="21" spans="1:19" ht="18.75" customHeight="1">
      <c r="A21" s="79">
        <v>3</v>
      </c>
      <c r="B21" s="82" t="s">
        <v>40</v>
      </c>
      <c r="C21" s="25">
        <v>1064467.97</v>
      </c>
      <c r="D21" s="25">
        <v>864781.2</v>
      </c>
      <c r="E21" s="25">
        <v>899047.18</v>
      </c>
      <c r="F21" s="25">
        <v>776061.42</v>
      </c>
      <c r="G21" s="25">
        <v>880723.31</v>
      </c>
      <c r="H21" s="25">
        <v>1114082.8899999999</v>
      </c>
      <c r="I21" s="25">
        <v>837590.18</v>
      </c>
      <c r="J21" s="25">
        <v>824033.52</v>
      </c>
      <c r="K21" s="25">
        <v>754534.11</v>
      </c>
      <c r="L21" s="25">
        <v>643014.27</v>
      </c>
      <c r="M21" s="25">
        <v>731845.95</v>
      </c>
      <c r="N21" s="25">
        <v>675772.91</v>
      </c>
      <c r="O21" s="25">
        <v>272344.52104700002</v>
      </c>
      <c r="P21" s="25">
        <v>221160.91457999998</v>
      </c>
      <c r="Q21" s="25">
        <v>183937.71719699999</v>
      </c>
      <c r="R21" s="25">
        <v>210925.50874900003</v>
      </c>
      <c r="S21" s="25">
        <v>178927.24171199999</v>
      </c>
    </row>
    <row r="22" spans="1:19" ht="18.75" customHeight="1">
      <c r="A22" s="81" t="s">
        <v>99</v>
      </c>
      <c r="B22" s="82" t="s">
        <v>57</v>
      </c>
      <c r="C22" s="25">
        <v>512872.17</v>
      </c>
      <c r="D22" s="25">
        <v>498263.81</v>
      </c>
      <c r="E22" s="25">
        <v>500098.74</v>
      </c>
      <c r="F22" s="25">
        <v>494439.12</v>
      </c>
      <c r="G22" s="25">
        <v>486226.65</v>
      </c>
      <c r="H22" s="25">
        <v>459947.23</v>
      </c>
      <c r="I22" s="25">
        <v>450240.4</v>
      </c>
      <c r="J22" s="25">
        <v>440512.76</v>
      </c>
      <c r="K22" s="25">
        <v>430109.38</v>
      </c>
      <c r="L22" s="25">
        <v>433393.98</v>
      </c>
      <c r="M22" s="25">
        <v>432143.56</v>
      </c>
      <c r="N22" s="25">
        <v>433675.9</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789413.22</v>
      </c>
      <c r="D24" s="25">
        <v>779835.74</v>
      </c>
      <c r="E24" s="25">
        <v>801283.84</v>
      </c>
      <c r="F24" s="25">
        <v>723669.96</v>
      </c>
      <c r="G24" s="25">
        <v>451555.93</v>
      </c>
      <c r="H24" s="25">
        <v>296555.78000000003</v>
      </c>
      <c r="I24" s="25">
        <v>295838.8</v>
      </c>
      <c r="J24" s="25">
        <v>299874.18</v>
      </c>
      <c r="K24" s="25">
        <v>327568.46999999997</v>
      </c>
      <c r="L24" s="25">
        <v>335811.68</v>
      </c>
      <c r="M24" s="25">
        <v>352582.41</v>
      </c>
      <c r="N24" s="25">
        <v>363540.71</v>
      </c>
      <c r="O24" s="25">
        <v>371294.09505500004</v>
      </c>
      <c r="P24" s="25">
        <v>350068.738656</v>
      </c>
      <c r="Q24" s="25">
        <v>354333.5998519999</v>
      </c>
      <c r="R24" s="25">
        <v>345640.21159999998</v>
      </c>
      <c r="S24" s="25">
        <v>348774.2452</v>
      </c>
    </row>
    <row r="25" spans="1:19" ht="18.75" customHeight="1">
      <c r="A25" s="79">
        <v>5</v>
      </c>
      <c r="B25" s="82" t="s">
        <v>42</v>
      </c>
      <c r="C25" s="25">
        <v>1680.41</v>
      </c>
      <c r="D25" s="25">
        <v>7644.61</v>
      </c>
      <c r="E25" s="25">
        <v>7211.04</v>
      </c>
      <c r="F25" s="25">
        <v>77.75</v>
      </c>
      <c r="G25" s="25">
        <v>35552.449999999997</v>
      </c>
      <c r="H25" s="25">
        <v>17067.310000000001</v>
      </c>
      <c r="I25" s="25">
        <v>5851.85</v>
      </c>
      <c r="J25" s="25">
        <v>3875.75</v>
      </c>
      <c r="K25" s="25">
        <v>40376.410000000003</v>
      </c>
      <c r="L25" s="25">
        <v>1469.9</v>
      </c>
      <c r="M25" s="25">
        <v>153.19999999999999</v>
      </c>
      <c r="N25" s="25">
        <v>1491.46</v>
      </c>
      <c r="O25" s="25">
        <v>1472.9844440000004</v>
      </c>
      <c r="P25" s="25">
        <v>290.46043999999995</v>
      </c>
      <c r="Q25" s="25">
        <v>257.56396600000005</v>
      </c>
      <c r="R25" s="25">
        <v>645.58354999999995</v>
      </c>
      <c r="S25" s="25">
        <v>1887.3938759999996</v>
      </c>
    </row>
    <row r="26" spans="1:19" ht="18.75" customHeight="1">
      <c r="A26" s="79">
        <v>6</v>
      </c>
      <c r="B26" s="82" t="s">
        <v>43</v>
      </c>
      <c r="C26" s="25">
        <v>107349.42</v>
      </c>
      <c r="D26" s="25">
        <v>96547.61</v>
      </c>
      <c r="E26" s="25">
        <v>108050.21</v>
      </c>
      <c r="F26" s="25">
        <v>63661.19</v>
      </c>
      <c r="G26" s="25">
        <v>161791.47</v>
      </c>
      <c r="H26" s="25">
        <v>42886.18</v>
      </c>
      <c r="I26" s="25">
        <v>40330.68</v>
      </c>
      <c r="J26" s="25">
        <v>17185.13</v>
      </c>
      <c r="K26" s="25">
        <v>22025.48</v>
      </c>
      <c r="L26" s="25">
        <v>7650.75</v>
      </c>
      <c r="M26" s="25">
        <v>11275.05</v>
      </c>
      <c r="N26" s="25">
        <v>2969.87</v>
      </c>
      <c r="O26" s="25">
        <v>1299.3437730000001</v>
      </c>
      <c r="P26" s="25">
        <v>803.863562</v>
      </c>
      <c r="Q26" s="25">
        <v>649.22699399999988</v>
      </c>
      <c r="R26" s="25">
        <v>622.25558100000001</v>
      </c>
      <c r="S26" s="25">
        <v>741.12676599999998</v>
      </c>
    </row>
    <row r="27" spans="1:19" ht="18.75" customHeight="1">
      <c r="A27" s="79">
        <v>7</v>
      </c>
      <c r="B27" s="82" t="s">
        <v>60</v>
      </c>
      <c r="C27" s="25">
        <v>276696.23</v>
      </c>
      <c r="D27" s="25">
        <v>200199.21</v>
      </c>
      <c r="E27" s="25">
        <v>219932.69</v>
      </c>
      <c r="F27" s="25">
        <v>494990.85</v>
      </c>
      <c r="G27" s="25">
        <v>2546656.21</v>
      </c>
      <c r="H27" s="25">
        <v>95709.56</v>
      </c>
      <c r="I27" s="25">
        <v>100683.5</v>
      </c>
      <c r="J27" s="25">
        <v>539105.34</v>
      </c>
      <c r="K27" s="25">
        <v>444223.42</v>
      </c>
      <c r="L27" s="25">
        <v>362134.01</v>
      </c>
      <c r="M27" s="25">
        <v>114489.54</v>
      </c>
      <c r="N27" s="25">
        <v>200041.35</v>
      </c>
      <c r="O27" s="25">
        <v>73110.364860000001</v>
      </c>
      <c r="P27" s="25">
        <v>50626.978424000008</v>
      </c>
      <c r="Q27" s="25">
        <v>198808.77932400003</v>
      </c>
      <c r="R27" s="25">
        <v>112357.14584000001</v>
      </c>
      <c r="S27" s="25">
        <v>32281.996249999997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2266731.7000000002</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3322158.31</v>
      </c>
      <c r="D31" s="25">
        <v>3323563.0454799901</v>
      </c>
      <c r="E31" s="25">
        <v>3448026.66</v>
      </c>
      <c r="F31" s="25">
        <v>4471499.46</v>
      </c>
      <c r="G31" s="25">
        <v>3899788.4317324511</v>
      </c>
      <c r="H31" s="25">
        <v>3730555.5044227974</v>
      </c>
      <c r="I31" s="25">
        <v>3663790.4723679586</v>
      </c>
      <c r="J31" s="25">
        <v>1571580.9741749763</v>
      </c>
      <c r="K31" s="25">
        <v>1776023.3302470106</v>
      </c>
      <c r="L31" s="25">
        <v>1869357.730271952</v>
      </c>
      <c r="M31" s="25">
        <v>1832024.6108233395</v>
      </c>
      <c r="N31" s="25">
        <v>2026575.7388327983</v>
      </c>
      <c r="O31" s="25">
        <v>1797531.0382339922</v>
      </c>
      <c r="P31" s="25">
        <v>1950306.0443830099</v>
      </c>
      <c r="Q31" s="25">
        <v>2124946.1064059697</v>
      </c>
      <c r="R31" s="25">
        <v>2617690.8197460002</v>
      </c>
      <c r="S31" s="25">
        <v>2419813.237439</v>
      </c>
    </row>
    <row r="32" spans="1:19" ht="18.75" customHeight="1">
      <c r="A32" s="58" t="s">
        <v>75</v>
      </c>
      <c r="B32" s="90" t="s">
        <v>168</v>
      </c>
      <c r="C32" s="25">
        <v>1809889.25</v>
      </c>
      <c r="D32" s="25">
        <v>1809889.25</v>
      </c>
      <c r="E32" s="25">
        <v>1809889.25</v>
      </c>
      <c r="F32" s="25">
        <v>1809889.25</v>
      </c>
      <c r="G32" s="25">
        <v>1809889.25</v>
      </c>
      <c r="H32" s="25">
        <v>1809889.25</v>
      </c>
      <c r="I32" s="25">
        <v>1809889.25</v>
      </c>
      <c r="J32" s="25">
        <v>1809889.25</v>
      </c>
      <c r="K32" s="25">
        <v>1809889.25</v>
      </c>
      <c r="L32" s="25">
        <v>1809889.25</v>
      </c>
      <c r="M32" s="25">
        <v>1809889.25</v>
      </c>
      <c r="N32" s="25">
        <v>2026575.7388327983</v>
      </c>
      <c r="O32" s="25">
        <v>1797531.0382339922</v>
      </c>
      <c r="P32" s="25">
        <v>1950306.0443830099</v>
      </c>
      <c r="Q32" s="25">
        <v>3393548.41999989</v>
      </c>
      <c r="R32" s="25">
        <v>3218330.7884399993</v>
      </c>
      <c r="S32" s="25">
        <v>3068788.8676120001</v>
      </c>
    </row>
    <row r="33" spans="1:19" ht="18.75" customHeight="1">
      <c r="A33" s="58" t="s">
        <v>89</v>
      </c>
      <c r="B33" s="90" t="s">
        <v>169</v>
      </c>
      <c r="C33" s="25"/>
      <c r="D33" s="25"/>
      <c r="E33" s="25"/>
      <c r="F33" s="25"/>
      <c r="G33" s="25"/>
      <c r="H33" s="25"/>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902484.69</v>
      </c>
      <c r="D34" s="25">
        <v>904994.52</v>
      </c>
      <c r="E34" s="25">
        <v>904994.52</v>
      </c>
      <c r="F34" s="25">
        <v>904994.52</v>
      </c>
      <c r="G34" s="25">
        <v>905902.1</v>
      </c>
      <c r="H34" s="25">
        <v>905902.10000000021</v>
      </c>
      <c r="I34" s="25">
        <v>905902.1</v>
      </c>
      <c r="J34" s="25">
        <v>905902.1</v>
      </c>
      <c r="K34" s="25">
        <v>947530.66</v>
      </c>
      <c r="L34" s="25">
        <v>0</v>
      </c>
      <c r="M34" s="25">
        <v>0</v>
      </c>
      <c r="N34" s="25">
        <v>0</v>
      </c>
      <c r="O34" s="25">
        <v>0</v>
      </c>
      <c r="P34" s="25">
        <v>0</v>
      </c>
      <c r="Q34" s="25">
        <v>0</v>
      </c>
      <c r="R34" s="25">
        <v>0</v>
      </c>
      <c r="S34" s="25">
        <v>0</v>
      </c>
    </row>
    <row r="35" spans="1:19" ht="18.75" customHeight="1">
      <c r="A35" s="58" t="s">
        <v>101</v>
      </c>
      <c r="B35" s="90" t="s">
        <v>171</v>
      </c>
      <c r="C35" s="25"/>
      <c r="D35" s="25"/>
      <c r="E35" s="25">
        <v>429334.34</v>
      </c>
      <c r="F35" s="25">
        <v>554273.42000000004</v>
      </c>
      <c r="G35" s="25">
        <v>1518260.88</v>
      </c>
      <c r="H35" s="25">
        <v>1262107.7478708192</v>
      </c>
      <c r="I35" s="25">
        <v>4302804.95</v>
      </c>
      <c r="J35" s="25">
        <v>0</v>
      </c>
      <c r="K35" s="25">
        <v>0</v>
      </c>
      <c r="L35" s="25">
        <v>0</v>
      </c>
      <c r="M35" s="25">
        <v>0</v>
      </c>
      <c r="N35" s="25">
        <v>0</v>
      </c>
      <c r="O35" s="25">
        <v>0</v>
      </c>
      <c r="P35" s="25">
        <v>0</v>
      </c>
      <c r="Q35" s="25">
        <v>0</v>
      </c>
      <c r="R35" s="25">
        <v>0</v>
      </c>
      <c r="S35" s="25">
        <v>0</v>
      </c>
    </row>
    <row r="36" spans="1:19" ht="18.75" customHeight="1">
      <c r="A36" s="58" t="s">
        <v>102</v>
      </c>
      <c r="B36" s="90" t="s">
        <v>172</v>
      </c>
      <c r="C36" s="25">
        <v>452509.83</v>
      </c>
      <c r="D36" s="25">
        <v>429334.34</v>
      </c>
      <c r="E36" s="25">
        <v>124939.08</v>
      </c>
      <c r="F36" s="25">
        <v>963987.46</v>
      </c>
      <c r="G36" s="25">
        <v>3031887.6600009506</v>
      </c>
      <c r="H36" s="25">
        <v>-247343.59344802203</v>
      </c>
      <c r="I36" s="25">
        <v>-158268.31000007159</v>
      </c>
      <c r="J36" s="25">
        <v>326459.80000025837</v>
      </c>
      <c r="K36" s="25">
        <v>477573.83000028401</v>
      </c>
      <c r="L36" s="25">
        <v>514054.01000021608</v>
      </c>
      <c r="M36" s="25">
        <v>12236.21999999853</v>
      </c>
      <c r="N36" s="25">
        <v>0</v>
      </c>
      <c r="O36" s="25">
        <v>0</v>
      </c>
      <c r="P36" s="25">
        <v>0</v>
      </c>
      <c r="Q36" s="25">
        <v>0</v>
      </c>
      <c r="R36" s="25">
        <v>0</v>
      </c>
      <c r="S36" s="25">
        <v>0</v>
      </c>
    </row>
    <row r="37" spans="1:19" ht="18.75" customHeight="1">
      <c r="A37" s="46">
        <v>2</v>
      </c>
      <c r="B37" s="90" t="s">
        <v>173</v>
      </c>
      <c r="C37" s="25">
        <v>643212.65</v>
      </c>
      <c r="D37" s="25">
        <v>822383.30727999995</v>
      </c>
      <c r="E37" s="25">
        <v>1071884.19</v>
      </c>
      <c r="F37" s="25">
        <v>875704.28</v>
      </c>
      <c r="G37" s="25">
        <v>604652.0192920001</v>
      </c>
      <c r="H37" s="25">
        <v>825388.25532</v>
      </c>
      <c r="I37" s="25">
        <v>915050.719652</v>
      </c>
      <c r="J37" s="25">
        <v>1067464.8473459999</v>
      </c>
      <c r="K37" s="25">
        <v>1011716.062842</v>
      </c>
      <c r="L37" s="25">
        <v>742140.61773699999</v>
      </c>
      <c r="M37" s="25">
        <v>780491.44594799995</v>
      </c>
      <c r="N37" s="25">
        <v>711929.41250000009</v>
      </c>
      <c r="O37" s="25">
        <v>806736.26370000001</v>
      </c>
      <c r="P37" s="25">
        <v>822241.71629999997</v>
      </c>
      <c r="Q37" s="25">
        <v>510147.38140000001</v>
      </c>
      <c r="R37" s="25">
        <v>477822.855125</v>
      </c>
      <c r="S37" s="25">
        <v>463924.25265899993</v>
      </c>
    </row>
    <row r="38" spans="1:19" ht="18.75" customHeight="1">
      <c r="A38" s="46">
        <v>3</v>
      </c>
      <c r="B38" s="90" t="s">
        <v>174</v>
      </c>
      <c r="C38" s="25">
        <v>2853105.02</v>
      </c>
      <c r="D38" s="25">
        <v>2372068.6721598301</v>
      </c>
      <c r="E38" s="25">
        <v>1942441.13</v>
      </c>
      <c r="F38" s="25">
        <v>1752443.96</v>
      </c>
      <c r="G38" s="25">
        <v>1345630.9300279999</v>
      </c>
      <c r="H38" s="25">
        <v>957616.09699299932</v>
      </c>
      <c r="I38" s="25">
        <v>1103215.6791380001</v>
      </c>
      <c r="J38" s="25">
        <v>1120008.2985959966</v>
      </c>
      <c r="K38" s="25">
        <v>706844.34939399525</v>
      </c>
      <c r="L38" s="25">
        <v>726354.52463999519</v>
      </c>
      <c r="M38" s="25">
        <v>381651.77939999924</v>
      </c>
      <c r="N38" s="25">
        <v>528751.22129519656</v>
      </c>
      <c r="O38" s="25">
        <v>697753.97137800057</v>
      </c>
      <c r="P38" s="25">
        <v>554410.97629599762</v>
      </c>
      <c r="Q38" s="25">
        <v>448885.94328799797</v>
      </c>
      <c r="R38" s="25">
        <v>810426.57618900004</v>
      </c>
      <c r="S38" s="25">
        <v>1549547.7421300001</v>
      </c>
    </row>
    <row r="39" spans="1:19" ht="18.75" customHeight="1">
      <c r="A39" s="46">
        <v>4</v>
      </c>
      <c r="B39" s="90" t="s">
        <v>175</v>
      </c>
      <c r="C39" s="25">
        <v>1966067</v>
      </c>
      <c r="D39" s="25">
        <v>1760211</v>
      </c>
      <c r="E39" s="25">
        <v>1554367</v>
      </c>
      <c r="F39" s="25">
        <v>1348523</v>
      </c>
      <c r="G39" s="25">
        <v>850245</v>
      </c>
      <c r="H39" s="25">
        <v>788353.70053899998</v>
      </c>
      <c r="I39" s="25">
        <v>668844.97199999995</v>
      </c>
      <c r="J39" s="25">
        <v>501521.37416800001</v>
      </c>
      <c r="K39" s="25">
        <v>346807.158788</v>
      </c>
      <c r="L39" s="25">
        <v>245023.56412800003</v>
      </c>
      <c r="M39" s="25">
        <v>170398</v>
      </c>
      <c r="N39" s="25">
        <v>115369</v>
      </c>
      <c r="O39" s="25">
        <v>72669</v>
      </c>
      <c r="P39" s="25">
        <v>41309</v>
      </c>
      <c r="Q39" s="25">
        <v>19636</v>
      </c>
      <c r="R39" s="25">
        <v>7186</v>
      </c>
      <c r="S39" s="25">
        <v>1034</v>
      </c>
    </row>
    <row r="40" spans="1:19" ht="18.75" customHeight="1">
      <c r="A40" s="46">
        <v>5</v>
      </c>
      <c r="B40" s="90" t="s">
        <v>176</v>
      </c>
      <c r="C40" s="47"/>
      <c r="D40" s="47"/>
      <c r="E40" s="47"/>
      <c r="F40" s="47"/>
      <c r="G40" s="47"/>
      <c r="H40" s="47"/>
      <c r="I40" s="47">
        <v>0</v>
      </c>
      <c r="J40" s="47">
        <v>0</v>
      </c>
      <c r="K40" s="47">
        <v>0</v>
      </c>
      <c r="L40" s="47">
        <v>0</v>
      </c>
      <c r="M40" s="47">
        <v>0</v>
      </c>
      <c r="N40" s="47"/>
      <c r="O40" s="47"/>
      <c r="P40" s="47"/>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1912385.86</v>
      </c>
      <c r="D42" s="47">
        <v>1517577.9013199999</v>
      </c>
      <c r="E42" s="47">
        <v>1220729.42</v>
      </c>
      <c r="F42" s="47">
        <v>817705.74</v>
      </c>
      <c r="G42" s="47">
        <v>707528.09629999998</v>
      </c>
      <c r="H42" s="47">
        <v>337856.43244800001</v>
      </c>
      <c r="I42" s="47">
        <v>292490.91264</v>
      </c>
      <c r="J42" s="47">
        <v>233292.41780399997</v>
      </c>
      <c r="K42" s="47">
        <v>183484.63224000006</v>
      </c>
      <c r="L42" s="47">
        <v>125820.992528</v>
      </c>
      <c r="M42" s="47">
        <v>71879.722866000026</v>
      </c>
      <c r="N42" s="47">
        <v>20620.988115</v>
      </c>
      <c r="O42" s="47">
        <v>6858.2858329999981</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v>0</v>
      </c>
    </row>
    <row r="45" spans="1:19" ht="40.15" customHeight="1">
      <c r="A45" s="93" t="s">
        <v>199</v>
      </c>
      <c r="B45" s="94" t="s">
        <v>204</v>
      </c>
      <c r="C45" s="47">
        <v>23498.17</v>
      </c>
      <c r="D45" s="47">
        <v>32081.17</v>
      </c>
      <c r="E45" s="47">
        <v>108329.59</v>
      </c>
      <c r="F45" s="47">
        <v>222098.8</v>
      </c>
      <c r="G45" s="47">
        <v>301937.18</v>
      </c>
      <c r="H45" s="47">
        <v>388037.18000000005</v>
      </c>
      <c r="I45" s="47">
        <v>543780.99</v>
      </c>
      <c r="J45" s="47">
        <v>529582.50999999989</v>
      </c>
      <c r="K45" s="47">
        <v>590143.22</v>
      </c>
      <c r="L45" s="47">
        <v>634355.03</v>
      </c>
      <c r="M45" s="47">
        <v>591887.91</v>
      </c>
      <c r="N45" s="47">
        <v>725388.52</v>
      </c>
      <c r="O45" s="47">
        <v>760979.79429000011</v>
      </c>
      <c r="P45" s="47">
        <v>764711.40000000084</v>
      </c>
      <c r="Q45" s="47">
        <v>707172.44000000088</v>
      </c>
      <c r="R45" s="47">
        <v>615524.28999999992</v>
      </c>
      <c r="S45" s="47">
        <v>665890.30000000005</v>
      </c>
    </row>
    <row r="46" spans="1:19" ht="40.15" customHeight="1">
      <c r="A46" s="95" t="s">
        <v>89</v>
      </c>
      <c r="B46" s="94" t="s">
        <v>188</v>
      </c>
      <c r="C46" s="47">
        <v>23498.17</v>
      </c>
      <c r="D46" s="47">
        <v>32081.17</v>
      </c>
      <c r="E46" s="47">
        <v>108329.59</v>
      </c>
      <c r="F46" s="47">
        <v>222098.8</v>
      </c>
      <c r="G46" s="47">
        <v>301937.18</v>
      </c>
      <c r="H46" s="47">
        <v>388037.18000000005</v>
      </c>
      <c r="I46" s="47">
        <v>543780.99</v>
      </c>
      <c r="J46" s="47">
        <v>529582.50999999989</v>
      </c>
      <c r="K46" s="47">
        <v>590143.22</v>
      </c>
      <c r="L46" s="47">
        <v>634355.03</v>
      </c>
      <c r="M46" s="47">
        <v>591887.91</v>
      </c>
      <c r="N46" s="47">
        <v>725388.52</v>
      </c>
      <c r="O46" s="47">
        <v>760979.79429000011</v>
      </c>
      <c r="P46" s="47">
        <v>764711.40000000084</v>
      </c>
      <c r="Q46" s="47">
        <v>707172.44000000088</v>
      </c>
      <c r="R46" s="47">
        <v>615524.28999999992</v>
      </c>
      <c r="S46" s="47">
        <v>665890.30000000005</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40.15" customHeight="1">
      <c r="A49" s="95" t="s">
        <v>101</v>
      </c>
      <c r="B49" s="94" t="s">
        <v>197</v>
      </c>
      <c r="C49" s="47"/>
      <c r="D49" s="47"/>
      <c r="E49" s="47"/>
      <c r="F49" s="47"/>
      <c r="G49" s="47"/>
      <c r="H49" s="47"/>
      <c r="I49" s="47"/>
      <c r="J49" s="47"/>
      <c r="K49" s="47"/>
      <c r="L49" s="47"/>
      <c r="M49" s="47"/>
      <c r="N49" s="47"/>
      <c r="O49" s="47"/>
      <c r="P49" s="47"/>
      <c r="Q49" s="47"/>
      <c r="R49" s="47"/>
      <c r="S49" s="47">
        <v>0</v>
      </c>
    </row>
    <row r="50" spans="1:19" ht="40.15" customHeight="1">
      <c r="A50" s="99" t="s">
        <v>97</v>
      </c>
      <c r="B50" s="98" t="s">
        <v>179</v>
      </c>
      <c r="C50" s="47"/>
      <c r="D50" s="47"/>
      <c r="E50" s="47"/>
      <c r="F50" s="47"/>
      <c r="G50" s="47"/>
      <c r="H50" s="47"/>
      <c r="I50" s="47">
        <v>64104.039999998291</v>
      </c>
      <c r="J50" s="47">
        <v>236537.87999999989</v>
      </c>
      <c r="K50" s="47">
        <v>199519.20999999996</v>
      </c>
      <c r="L50" s="47">
        <v>143586.66999999993</v>
      </c>
      <c r="M50" s="47">
        <v>361910.41999999981</v>
      </c>
      <c r="N50" s="47">
        <v>159797.81000000006</v>
      </c>
      <c r="O50" s="47">
        <v>152347.47</v>
      </c>
      <c r="P50" s="47">
        <v>120324.86</v>
      </c>
      <c r="Q50" s="47">
        <v>137815.08999999997</v>
      </c>
      <c r="R50" s="47">
        <v>167325.72</v>
      </c>
      <c r="S50" s="47">
        <v>161209.96</v>
      </c>
    </row>
    <row r="51" spans="1:19" ht="40.15" customHeight="1">
      <c r="A51" s="99" t="s">
        <v>98</v>
      </c>
      <c r="B51" s="98" t="s">
        <v>178</v>
      </c>
      <c r="C51" s="47"/>
      <c r="D51" s="47"/>
      <c r="E51" s="47"/>
      <c r="F51" s="47"/>
      <c r="G51" s="47"/>
      <c r="H51" s="47"/>
      <c r="I51" s="47">
        <v>64104.039999998291</v>
      </c>
      <c r="J51" s="47">
        <v>236537.87999999989</v>
      </c>
      <c r="K51" s="47">
        <v>199519.20999999996</v>
      </c>
      <c r="L51" s="47">
        <v>143586.66999999993</v>
      </c>
      <c r="M51" s="47">
        <v>361910.41999999981</v>
      </c>
      <c r="N51" s="47">
        <v>159797.81000000006</v>
      </c>
      <c r="O51" s="47">
        <v>152347.47</v>
      </c>
      <c r="P51" s="47">
        <v>120324.86</v>
      </c>
      <c r="Q51" s="47">
        <v>137815.08999999997</v>
      </c>
      <c r="R51" s="47">
        <v>167325.72</v>
      </c>
      <c r="S51" s="47">
        <v>161209.96</v>
      </c>
    </row>
    <row r="52" spans="1:19" ht="40.15" customHeight="1">
      <c r="A52" s="99" t="s">
        <v>147</v>
      </c>
      <c r="B52" s="98" t="s">
        <v>216</v>
      </c>
      <c r="C52" s="47"/>
      <c r="D52" s="47"/>
      <c r="E52" s="47"/>
      <c r="F52" s="47"/>
      <c r="G52" s="47"/>
      <c r="H52" s="47"/>
      <c r="I52" s="47"/>
      <c r="J52" s="47"/>
      <c r="K52" s="47"/>
      <c r="L52" s="47"/>
      <c r="M52" s="47"/>
      <c r="N52" s="47"/>
      <c r="O52" s="47"/>
      <c r="P52" s="47"/>
      <c r="Q52" s="47"/>
      <c r="R52" s="47"/>
      <c r="S52" s="47">
        <v>0</v>
      </c>
    </row>
    <row r="53" spans="1:19" ht="40.15" customHeight="1">
      <c r="A53" s="99" t="s">
        <v>148</v>
      </c>
      <c r="B53" s="98" t="s">
        <v>190</v>
      </c>
      <c r="C53" s="47"/>
      <c r="D53" s="47"/>
      <c r="E53" s="47"/>
      <c r="F53" s="47"/>
      <c r="G53" s="47"/>
      <c r="H53" s="47"/>
      <c r="I53" s="47"/>
      <c r="J53" s="47"/>
      <c r="K53" s="47"/>
      <c r="L53" s="47"/>
      <c r="M53" s="47"/>
      <c r="N53" s="47"/>
      <c r="O53" s="47"/>
      <c r="P53" s="47"/>
      <c r="Q53" s="47"/>
      <c r="R53" s="47"/>
      <c r="S53" s="47">
        <v>0</v>
      </c>
    </row>
    <row r="54" spans="1:19" ht="40.15" customHeight="1">
      <c r="A54" s="97" t="s">
        <v>99</v>
      </c>
      <c r="B54" s="96" t="s">
        <v>191</v>
      </c>
      <c r="C54" s="47"/>
      <c r="D54" s="47"/>
      <c r="E54" s="47"/>
      <c r="F54" s="47"/>
      <c r="G54" s="47"/>
      <c r="H54" s="47"/>
      <c r="I54" s="47"/>
      <c r="J54" s="47"/>
      <c r="K54" s="47"/>
      <c r="L54" s="47"/>
      <c r="M54" s="47"/>
      <c r="N54" s="47"/>
      <c r="O54" s="47"/>
      <c r="P54" s="47"/>
      <c r="Q54" s="47"/>
      <c r="R54" s="47"/>
      <c r="S54" s="47">
        <v>0</v>
      </c>
    </row>
    <row r="55" spans="1:19" ht="40.15" customHeight="1">
      <c r="A55" s="97" t="s">
        <v>103</v>
      </c>
      <c r="B55" s="96" t="s">
        <v>192</v>
      </c>
      <c r="C55" s="47"/>
      <c r="D55" s="47"/>
      <c r="E55" s="47"/>
      <c r="F55" s="47"/>
      <c r="G55" s="47"/>
      <c r="H55" s="47"/>
      <c r="I55" s="47"/>
      <c r="J55" s="47"/>
      <c r="K55" s="47"/>
      <c r="L55" s="47"/>
      <c r="M55" s="47"/>
      <c r="N55" s="47"/>
      <c r="O55" s="47"/>
      <c r="P55" s="47"/>
      <c r="Q55" s="47"/>
      <c r="R55" s="47"/>
      <c r="S55" s="47">
        <v>0</v>
      </c>
    </row>
    <row r="56" spans="1:19" ht="40.15" customHeight="1">
      <c r="A56" s="97" t="s">
        <v>145</v>
      </c>
      <c r="B56" s="96" t="s">
        <v>180</v>
      </c>
      <c r="C56" s="47">
        <v>526934.20999999926</v>
      </c>
      <c r="D56" s="47">
        <v>143289.54999999946</v>
      </c>
      <c r="E56" s="47">
        <v>101426.15999999995</v>
      </c>
      <c r="F56" s="47">
        <v>115782.46000000002</v>
      </c>
      <c r="G56" s="47">
        <v>63789.140000001178</v>
      </c>
      <c r="H56" s="47">
        <v>15500.229999998526</v>
      </c>
      <c r="I56" s="47">
        <v>21142.92</v>
      </c>
      <c r="J56" s="47">
        <v>69465.26999999999</v>
      </c>
      <c r="K56" s="47">
        <v>32202.240000000002</v>
      </c>
      <c r="L56" s="47">
        <v>33359.75</v>
      </c>
      <c r="M56" s="47">
        <v>35722.810000000005</v>
      </c>
      <c r="N56" s="47">
        <v>182332.55</v>
      </c>
      <c r="O56" s="47">
        <v>142034.32</v>
      </c>
      <c r="P56" s="47">
        <v>110459.67</v>
      </c>
      <c r="Q56" s="47">
        <v>182844.05</v>
      </c>
      <c r="R56" s="47">
        <v>157188.91</v>
      </c>
      <c r="S56" s="47">
        <v>222345.85</v>
      </c>
    </row>
    <row r="57" spans="1:19" ht="40.15" customHeight="1">
      <c r="A57" s="97" t="s">
        <v>146</v>
      </c>
      <c r="B57" s="96" t="s">
        <v>181</v>
      </c>
      <c r="C57" s="47">
        <v>526934.20999999926</v>
      </c>
      <c r="D57" s="47">
        <v>143289.54999999946</v>
      </c>
      <c r="E57" s="47">
        <v>101426.15999999995</v>
      </c>
      <c r="F57" s="47">
        <v>115782.46000000002</v>
      </c>
      <c r="G57" s="47">
        <v>63789.140000001178</v>
      </c>
      <c r="H57" s="47">
        <v>15500.229999998526</v>
      </c>
      <c r="I57" s="47">
        <v>21142.92</v>
      </c>
      <c r="J57" s="47">
        <v>69465.26999999999</v>
      </c>
      <c r="K57" s="47">
        <v>32202.240000000002</v>
      </c>
      <c r="L57" s="47">
        <v>33359.75</v>
      </c>
      <c r="M57" s="47">
        <v>35722.810000000005</v>
      </c>
      <c r="N57" s="47">
        <v>182332.55</v>
      </c>
      <c r="O57" s="47">
        <v>142034.32</v>
      </c>
      <c r="P57" s="47">
        <v>110459.67</v>
      </c>
      <c r="Q57" s="47">
        <v>182844.05</v>
      </c>
      <c r="R57" s="47">
        <v>157188.91</v>
      </c>
      <c r="S57" s="47">
        <v>222345.85</v>
      </c>
    </row>
    <row r="58" spans="1:19" ht="40.15" customHeight="1">
      <c r="A58" s="100" t="s">
        <v>149</v>
      </c>
      <c r="B58" s="101" t="s">
        <v>193</v>
      </c>
      <c r="C58" s="47"/>
      <c r="D58" s="47"/>
      <c r="E58" s="47"/>
      <c r="F58" s="47"/>
      <c r="G58" s="47"/>
      <c r="H58" s="47"/>
      <c r="I58" s="47"/>
      <c r="J58" s="47"/>
      <c r="K58" s="47"/>
      <c r="L58" s="47"/>
      <c r="M58" s="47"/>
      <c r="N58" s="47"/>
      <c r="O58" s="47"/>
      <c r="P58" s="47"/>
      <c r="Q58" s="47"/>
      <c r="R58" s="47"/>
      <c r="S58" s="47">
        <v>0</v>
      </c>
    </row>
    <row r="59" spans="1:19" ht="40.15" customHeight="1">
      <c r="A59" s="100" t="s">
        <v>150</v>
      </c>
      <c r="B59" s="101" t="s">
        <v>194</v>
      </c>
      <c r="C59" s="47"/>
      <c r="D59" s="47"/>
      <c r="E59" s="47"/>
      <c r="F59" s="47"/>
      <c r="G59" s="47"/>
      <c r="H59" s="47"/>
      <c r="I59" s="47"/>
      <c r="J59" s="47"/>
      <c r="K59" s="47"/>
      <c r="L59" s="47"/>
      <c r="M59" s="47"/>
      <c r="N59" s="47"/>
      <c r="O59" s="47"/>
      <c r="P59" s="47"/>
      <c r="Q59" s="47"/>
      <c r="R59" s="47"/>
      <c r="S59" s="47">
        <v>0</v>
      </c>
    </row>
    <row r="60" spans="1:19" ht="40.15" customHeight="1">
      <c r="A60" s="100" t="s">
        <v>151</v>
      </c>
      <c r="B60" s="101" t="s">
        <v>182</v>
      </c>
      <c r="C60" s="47"/>
      <c r="D60" s="47"/>
      <c r="E60" s="47"/>
      <c r="F60" s="47"/>
      <c r="G60" s="47"/>
      <c r="H60" s="47"/>
      <c r="I60" s="47"/>
      <c r="J60" s="47"/>
      <c r="K60" s="47"/>
      <c r="L60" s="47"/>
      <c r="M60" s="47"/>
      <c r="N60" s="47">
        <v>-11671.300000000001</v>
      </c>
      <c r="O60" s="47">
        <v>15250.54</v>
      </c>
      <c r="P60" s="47">
        <v>164303.52000000002</v>
      </c>
      <c r="Q60" s="47">
        <v>160136.27999999997</v>
      </c>
      <c r="R60" s="47">
        <v>152935.34</v>
      </c>
      <c r="S60" s="47">
        <v>154586.32999999999</v>
      </c>
    </row>
    <row r="61" spans="1:19" ht="40.15" customHeight="1">
      <c r="A61" s="100" t="s">
        <v>152</v>
      </c>
      <c r="B61" s="101" t="s">
        <v>185</v>
      </c>
      <c r="C61" s="47"/>
      <c r="D61" s="47"/>
      <c r="E61" s="47"/>
      <c r="F61" s="47"/>
      <c r="G61" s="47"/>
      <c r="H61" s="47"/>
      <c r="I61" s="47"/>
      <c r="J61" s="47"/>
      <c r="K61" s="47"/>
      <c r="L61" s="47"/>
      <c r="M61" s="47"/>
      <c r="N61" s="47">
        <v>-11671.300000000001</v>
      </c>
      <c r="O61" s="47">
        <v>15250.54</v>
      </c>
      <c r="P61" s="47">
        <v>164303.52000000002</v>
      </c>
      <c r="Q61" s="47">
        <v>160136.27999999997</v>
      </c>
      <c r="R61" s="47">
        <v>152935.34</v>
      </c>
      <c r="S61" s="47">
        <v>154586.32999999999</v>
      </c>
    </row>
    <row r="62" spans="1:19" ht="40.15" customHeight="1">
      <c r="A62" s="102" t="s">
        <v>153</v>
      </c>
      <c r="B62" s="103" t="s">
        <v>195</v>
      </c>
      <c r="C62" s="47"/>
      <c r="D62" s="47"/>
      <c r="E62" s="47"/>
      <c r="F62" s="47"/>
      <c r="G62" s="47"/>
      <c r="H62" s="47"/>
      <c r="I62" s="47"/>
      <c r="J62" s="47"/>
      <c r="K62" s="47"/>
      <c r="L62" s="47"/>
      <c r="M62" s="47"/>
      <c r="N62" s="47"/>
      <c r="O62" s="47"/>
      <c r="P62" s="47"/>
      <c r="Q62" s="47"/>
      <c r="R62" s="47"/>
      <c r="S62" s="47">
        <v>0</v>
      </c>
    </row>
    <row r="63" spans="1:19" ht="40.15" customHeight="1">
      <c r="A63" s="102" t="s">
        <v>154</v>
      </c>
      <c r="B63" s="103" t="s">
        <v>196</v>
      </c>
      <c r="C63" s="47"/>
      <c r="D63" s="47"/>
      <c r="E63" s="47"/>
      <c r="F63" s="47"/>
      <c r="G63" s="47"/>
      <c r="H63" s="47"/>
      <c r="I63" s="47"/>
      <c r="J63" s="47"/>
      <c r="K63" s="47"/>
      <c r="L63" s="47"/>
      <c r="M63" s="47"/>
      <c r="N63" s="47"/>
      <c r="O63" s="47"/>
      <c r="P63" s="47"/>
      <c r="Q63" s="47"/>
      <c r="R63" s="47"/>
      <c r="S63" s="47">
        <v>0</v>
      </c>
    </row>
    <row r="64" spans="1:19" ht="40.15" customHeight="1">
      <c r="A64" s="102" t="s">
        <v>155</v>
      </c>
      <c r="B64" s="103" t="s">
        <v>183</v>
      </c>
      <c r="C64" s="47"/>
      <c r="D64" s="47"/>
      <c r="E64" s="47"/>
      <c r="F64" s="47"/>
      <c r="G64" s="47"/>
      <c r="H64" s="47"/>
      <c r="I64" s="47"/>
      <c r="J64" s="47"/>
      <c r="K64" s="47"/>
      <c r="L64" s="47"/>
      <c r="M64" s="47"/>
      <c r="N64" s="47">
        <v>2496.81</v>
      </c>
      <c r="O64" s="47">
        <v>4530.6099999999997</v>
      </c>
      <c r="P64" s="47">
        <v>1969.7199999999998</v>
      </c>
      <c r="Q64" s="47">
        <v>2694.6299999999997</v>
      </c>
      <c r="R64" s="47">
        <v>3485.32</v>
      </c>
      <c r="S64" s="47">
        <v>1102.21</v>
      </c>
    </row>
    <row r="65" spans="1:19" ht="40.15" customHeight="1">
      <c r="A65" s="102" t="s">
        <v>156</v>
      </c>
      <c r="B65" s="103" t="s">
        <v>184</v>
      </c>
      <c r="C65" s="47"/>
      <c r="D65" s="47"/>
      <c r="E65" s="47"/>
      <c r="F65" s="47"/>
      <c r="G65" s="47"/>
      <c r="H65" s="47"/>
      <c r="I65" s="47"/>
      <c r="J65" s="47"/>
      <c r="K65" s="47"/>
      <c r="L65" s="47"/>
      <c r="M65" s="47"/>
      <c r="N65" s="47">
        <v>2496.81</v>
      </c>
      <c r="O65" s="47">
        <v>4530.6099999999997</v>
      </c>
      <c r="P65" s="47">
        <v>1969.7199999999998</v>
      </c>
      <c r="Q65" s="47">
        <v>2694.6299999999997</v>
      </c>
      <c r="R65" s="47">
        <v>3485.32</v>
      </c>
      <c r="S65" s="47">
        <v>1102.21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70" zoomScaleNormal="70" workbookViewId="0">
      <pane ySplit="2" topLeftCell="A3" activePane="bottomLeft" state="frozen"/>
      <selection activeCell="A3293" sqref="A3293"/>
      <selection pane="bottomLeft" activeCell="M47" sqref="M47"/>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4034.86</v>
      </c>
      <c r="D26" s="34">
        <v>4034.86</v>
      </c>
      <c r="E26" s="34">
        <v>4034.86</v>
      </c>
      <c r="F26" s="34">
        <v>4034.86</v>
      </c>
      <c r="G26" s="34">
        <v>4034.86</v>
      </c>
      <c r="H26" s="34">
        <v>4034.86</v>
      </c>
      <c r="I26" s="34">
        <v>4034.86</v>
      </c>
      <c r="J26" s="34">
        <v>4034.86</v>
      </c>
      <c r="K26" s="34">
        <v>4034.86</v>
      </c>
      <c r="L26" s="34">
        <v>4034.86</v>
      </c>
      <c r="M26" s="34">
        <v>4034.86</v>
      </c>
      <c r="N26" s="34">
        <v>4034.86</v>
      </c>
      <c r="O26" s="34">
        <v>4034.86</v>
      </c>
      <c r="P26" s="34">
        <v>4034.86</v>
      </c>
      <c r="Q26" s="34">
        <v>4034.86</v>
      </c>
      <c r="R26" s="34">
        <v>4034.86</v>
      </c>
      <c r="S26" s="34">
        <v>4034.86</v>
      </c>
    </row>
    <row r="27" spans="2:19">
      <c r="B27" s="5">
        <v>1998</v>
      </c>
      <c r="C27" s="34">
        <v>35261.51</v>
      </c>
      <c r="D27" s="34">
        <v>35261.51</v>
      </c>
      <c r="E27" s="34">
        <v>35261.51</v>
      </c>
      <c r="F27" s="34">
        <v>35261.51</v>
      </c>
      <c r="G27" s="34">
        <v>35261.51</v>
      </c>
      <c r="H27" s="34">
        <v>35261.51</v>
      </c>
      <c r="I27" s="34">
        <v>35261.51</v>
      </c>
      <c r="J27" s="34">
        <v>35261.51</v>
      </c>
      <c r="K27" s="34">
        <v>35261.51</v>
      </c>
      <c r="L27" s="34">
        <v>35261.51</v>
      </c>
      <c r="M27" s="34">
        <v>35261.51</v>
      </c>
      <c r="N27" s="34">
        <v>35261.51</v>
      </c>
      <c r="O27" s="34">
        <v>35261.51</v>
      </c>
      <c r="P27" s="34">
        <v>35261.51</v>
      </c>
      <c r="Q27" s="34">
        <v>35261.51</v>
      </c>
      <c r="R27" s="34">
        <v>35261.51</v>
      </c>
      <c r="S27" s="34">
        <v>35261.51</v>
      </c>
    </row>
    <row r="28" spans="2:19">
      <c r="B28" s="5">
        <v>1997</v>
      </c>
      <c r="C28" s="34">
        <v>2957.26</v>
      </c>
      <c r="D28" s="34">
        <v>2957.26</v>
      </c>
      <c r="E28" s="34">
        <v>2957.26</v>
      </c>
      <c r="F28" s="34">
        <v>2957.26</v>
      </c>
      <c r="G28" s="34">
        <v>2957.26</v>
      </c>
      <c r="H28" s="34">
        <v>2957.26</v>
      </c>
      <c r="I28" s="34">
        <v>2957.26</v>
      </c>
      <c r="J28" s="34">
        <v>2957.26</v>
      </c>
      <c r="K28" s="34">
        <v>2957.26</v>
      </c>
      <c r="L28" s="34">
        <v>2957.26</v>
      </c>
      <c r="M28" s="34">
        <v>2957.26</v>
      </c>
      <c r="N28" s="34">
        <v>2957.26</v>
      </c>
      <c r="O28" s="34">
        <v>2957.26</v>
      </c>
      <c r="P28" s="34">
        <v>2957.26</v>
      </c>
      <c r="Q28" s="34">
        <v>2957.26</v>
      </c>
      <c r="R28" s="34">
        <v>2957.26</v>
      </c>
      <c r="S28" s="34">
        <v>2957.26</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43120.57</v>
      </c>
      <c r="D31" s="34">
        <v>43120.57</v>
      </c>
      <c r="E31" s="34">
        <v>43120.57</v>
      </c>
      <c r="F31" s="34">
        <v>43120.57</v>
      </c>
      <c r="G31" s="34">
        <v>43120.57</v>
      </c>
      <c r="H31" s="34">
        <v>43120.57</v>
      </c>
      <c r="I31" s="34">
        <v>43120.57</v>
      </c>
      <c r="J31" s="34">
        <v>43120.57</v>
      </c>
      <c r="K31" s="34">
        <v>43120.57</v>
      </c>
      <c r="L31" s="34">
        <v>43120.57</v>
      </c>
      <c r="M31" s="34">
        <v>43120.57</v>
      </c>
      <c r="N31" s="34">
        <v>43120.57</v>
      </c>
      <c r="O31" s="34">
        <v>43120.57</v>
      </c>
      <c r="P31" s="34">
        <v>43120.57</v>
      </c>
      <c r="Q31" s="34">
        <v>43120.57</v>
      </c>
      <c r="R31" s="34">
        <v>43120.57</v>
      </c>
      <c r="S31" s="34">
        <v>43120.57</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85374.200000000012</v>
      </c>
      <c r="D96" s="7">
        <f>SUM(D18:D95)</f>
        <v>85374.200000000012</v>
      </c>
      <c r="E96" s="7">
        <f>SUM(E17:E95)</f>
        <v>85374.200000000012</v>
      </c>
      <c r="F96" s="7">
        <f>SUM(F16:F95)</f>
        <v>85374.200000000012</v>
      </c>
      <c r="G96" s="7">
        <f>SUM(G15:G95)</f>
        <v>85374.200000000012</v>
      </c>
      <c r="H96" s="7">
        <f>SUM(H9:H95)</f>
        <v>85374.200000000012</v>
      </c>
      <c r="I96" s="7">
        <f>SUM(I9:I95)</f>
        <v>85374.200000000012</v>
      </c>
      <c r="J96" s="7">
        <f t="shared" ref="J96:L96" si="0">SUM(J9:J95)</f>
        <v>85374.200000000012</v>
      </c>
      <c r="K96" s="7">
        <f>SUM(K9:K95)</f>
        <v>85374.200000000012</v>
      </c>
      <c r="L96" s="7">
        <f t="shared" si="0"/>
        <v>85374.200000000012</v>
      </c>
      <c r="M96" s="7">
        <f>SUM(M9:M95)</f>
        <v>85374.200000000012</v>
      </c>
      <c r="N96" s="10">
        <f>SUM(N5:N95)</f>
        <v>85374.200000000012</v>
      </c>
      <c r="O96" s="10">
        <f>SUM(O5:O95)</f>
        <v>85374.200000000012</v>
      </c>
      <c r="P96" s="10">
        <f>SUM(P5:P95)</f>
        <v>85374.200000000012</v>
      </c>
      <c r="Q96" s="10">
        <f>SUM(Q5:Q95)</f>
        <v>85374.200000000012</v>
      </c>
      <c r="R96" s="10">
        <f>SUM(R3:R95)</f>
        <v>85374.200000000012</v>
      </c>
      <c r="S96" s="10">
        <f>SUM(S3:S95)</f>
        <v>85374.200000000012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18393.319553999998</v>
      </c>
      <c r="R100" s="34">
        <v>18393.319553999998</v>
      </c>
      <c r="S100" s="34">
        <v>18393.319553999998</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18393.319553999998</v>
      </c>
      <c r="R191" s="10">
        <f>SUM(R98:R190)</f>
        <v>18393.319553999998</v>
      </c>
      <c r="S191" s="10">
        <f>SUM(S98:S190)</f>
        <v>18393.319553999998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4508.1876000000002</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1637.66</v>
      </c>
      <c r="F302" s="34">
        <v>1637.66</v>
      </c>
      <c r="G302" s="34">
        <v>1637.66</v>
      </c>
      <c r="H302" s="34">
        <v>1637.66</v>
      </c>
      <c r="I302" s="34">
        <v>1637.66</v>
      </c>
      <c r="J302" s="34">
        <v>1637.66</v>
      </c>
      <c r="K302" s="34">
        <v>1637.66</v>
      </c>
      <c r="L302" s="34">
        <v>1637.66</v>
      </c>
      <c r="M302" s="34">
        <v>1637.66</v>
      </c>
      <c r="N302" s="34">
        <v>1637.66</v>
      </c>
      <c r="O302" s="34">
        <v>1637.66</v>
      </c>
      <c r="P302" s="34">
        <v>1637.66</v>
      </c>
      <c r="Q302" s="34">
        <v>1637.66</v>
      </c>
      <c r="R302" s="34">
        <v>1637.66</v>
      </c>
      <c r="S302" s="34">
        <v>1637.66</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421356</v>
      </c>
      <c r="D311" s="34">
        <v>421356</v>
      </c>
      <c r="E311" s="34">
        <v>421356</v>
      </c>
      <c r="F311" s="34">
        <v>421356</v>
      </c>
      <c r="G311" s="34">
        <v>421356</v>
      </c>
      <c r="H311" s="34">
        <v>421356</v>
      </c>
      <c r="I311" s="34">
        <v>421356</v>
      </c>
      <c r="J311" s="34">
        <v>421356</v>
      </c>
      <c r="K311" s="34">
        <v>421356</v>
      </c>
      <c r="L311" s="34">
        <v>421356</v>
      </c>
      <c r="M311" s="34">
        <v>421356</v>
      </c>
      <c r="N311" s="34">
        <v>421356</v>
      </c>
      <c r="O311" s="34">
        <v>421356</v>
      </c>
      <c r="P311" s="34">
        <v>421356</v>
      </c>
      <c r="Q311" s="34">
        <v>421356</v>
      </c>
      <c r="R311" s="34">
        <v>421356</v>
      </c>
      <c r="S311" s="34">
        <v>421356</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421356</v>
      </c>
      <c r="D381" s="7">
        <f>SUM(D303:D380)</f>
        <v>421356</v>
      </c>
      <c r="E381" s="7">
        <f>SUM(E302:E380)</f>
        <v>422993.66</v>
      </c>
      <c r="F381" s="7">
        <f>SUM(F301:F380)</f>
        <v>422993.66</v>
      </c>
      <c r="G381" s="7">
        <f>SUM(G300:G380)</f>
        <v>422993.66</v>
      </c>
      <c r="H381" s="7">
        <f>SUM(H294:H380)</f>
        <v>422993.66</v>
      </c>
      <c r="I381" s="7">
        <f>SUM(I294:I380)</f>
        <v>422993.66</v>
      </c>
      <c r="J381" s="7">
        <f t="shared" ref="J381" si="3">SUM(J294:J380)</f>
        <v>422993.66</v>
      </c>
      <c r="K381" s="7">
        <f>SUM(K294:K380)</f>
        <v>422993.66</v>
      </c>
      <c r="L381" s="7">
        <f t="shared" ref="L381" si="4">SUM(L294:L380)</f>
        <v>422993.66</v>
      </c>
      <c r="M381" s="7">
        <f>SUM(M294:M380)</f>
        <v>422993.66</v>
      </c>
      <c r="N381" s="10">
        <f>SUM(N289:N380)</f>
        <v>422993.66</v>
      </c>
      <c r="O381" s="10">
        <f>SUM(O289:O380)</f>
        <v>422993.66</v>
      </c>
      <c r="P381" s="10">
        <f>SUM(P289:P380)</f>
        <v>422993.66</v>
      </c>
      <c r="Q381" s="10">
        <f>SUM(Q289:Q380)</f>
        <v>422993.66</v>
      </c>
      <c r="R381" s="10">
        <f>SUM(R288:R380)</f>
        <v>422993.66</v>
      </c>
      <c r="S381" s="10">
        <f>SUM(S288:S380)</f>
        <v>427501.84759999998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1131.3598</v>
      </c>
    </row>
    <row r="479" spans="1:19">
      <c r="A479" s="35"/>
      <c r="B479" s="5">
        <v>2021</v>
      </c>
      <c r="C479" s="33"/>
      <c r="D479" s="33"/>
      <c r="E479" s="33"/>
      <c r="F479" s="33"/>
      <c r="G479" s="33"/>
      <c r="H479" s="33"/>
      <c r="I479" s="33"/>
      <c r="J479" s="33"/>
      <c r="K479" s="33"/>
      <c r="L479" s="33"/>
      <c r="M479" s="33"/>
      <c r="N479" s="33"/>
      <c r="O479" s="33"/>
      <c r="P479" s="33"/>
      <c r="Q479" s="33"/>
      <c r="R479" s="34">
        <v>7565.4561599999997</v>
      </c>
      <c r="S479" s="34">
        <v>7565.4561599999997</v>
      </c>
    </row>
    <row r="480" spans="1:19">
      <c r="B480" s="5">
        <v>2020</v>
      </c>
      <c r="C480" s="33"/>
      <c r="D480" s="33"/>
      <c r="E480" s="33"/>
      <c r="F480" s="33"/>
      <c r="G480" s="33"/>
      <c r="H480" s="33"/>
      <c r="I480" s="33"/>
      <c r="J480" s="33"/>
      <c r="K480" s="33"/>
      <c r="L480" s="33"/>
      <c r="M480" s="33"/>
      <c r="N480" s="33"/>
      <c r="O480" s="33"/>
      <c r="P480" s="33"/>
      <c r="Q480" s="34">
        <v>8034.578865999998</v>
      </c>
      <c r="R480" s="34">
        <v>8034.578865999998</v>
      </c>
      <c r="S480" s="34">
        <v>8034.578865999998</v>
      </c>
    </row>
    <row r="481" spans="1:19">
      <c r="A481" s="37"/>
      <c r="B481" s="5">
        <v>2019</v>
      </c>
      <c r="C481" s="33"/>
      <c r="D481" s="33"/>
      <c r="E481" s="33"/>
      <c r="F481" s="33"/>
      <c r="G481" s="33"/>
      <c r="H481" s="33"/>
      <c r="I481" s="33"/>
      <c r="J481" s="33"/>
      <c r="K481" s="33"/>
      <c r="L481" s="33"/>
      <c r="M481" s="33"/>
      <c r="N481" s="33"/>
      <c r="O481" s="33"/>
      <c r="P481" s="34">
        <v>14307.509856000001</v>
      </c>
      <c r="Q481" s="34">
        <v>14307.509856000001</v>
      </c>
      <c r="R481" s="34">
        <v>14307.509856000001</v>
      </c>
      <c r="S481" s="34">
        <v>14307.509856000001</v>
      </c>
    </row>
    <row r="482" spans="1:19">
      <c r="A482" s="37"/>
      <c r="B482" s="5">
        <v>2018</v>
      </c>
      <c r="C482" s="33"/>
      <c r="D482" s="33"/>
      <c r="E482" s="33"/>
      <c r="F482" s="33"/>
      <c r="G482" s="33"/>
      <c r="H482" s="33"/>
      <c r="I482" s="33"/>
      <c r="J482" s="33"/>
      <c r="K482" s="33"/>
      <c r="L482" s="33"/>
      <c r="M482" s="33"/>
      <c r="N482" s="33"/>
      <c r="O482" s="34">
        <v>6206.6243049999994</v>
      </c>
      <c r="P482" s="34">
        <v>6206.6243049999994</v>
      </c>
      <c r="Q482" s="34">
        <v>6206.6243049999994</v>
      </c>
      <c r="R482" s="34">
        <v>6206.6243049999994</v>
      </c>
      <c r="S482" s="34">
        <v>6206.6243049999994</v>
      </c>
    </row>
    <row r="483" spans="1:19">
      <c r="A483" s="37"/>
      <c r="B483" s="5">
        <v>2017</v>
      </c>
      <c r="C483" s="33"/>
      <c r="D483" s="33"/>
      <c r="E483" s="33"/>
      <c r="F483" s="33"/>
      <c r="G483" s="33"/>
      <c r="H483" s="33"/>
      <c r="I483" s="33"/>
      <c r="J483" s="33"/>
      <c r="K483" s="33"/>
      <c r="L483" s="33"/>
      <c r="M483" s="33"/>
      <c r="N483" s="34">
        <v>12332.03</v>
      </c>
      <c r="O483" s="34">
        <v>12332.03</v>
      </c>
      <c r="P483" s="34">
        <v>12332.03</v>
      </c>
      <c r="Q483" s="34">
        <v>12332.03</v>
      </c>
      <c r="R483" s="34">
        <v>12317.031000000001</v>
      </c>
      <c r="S483" s="34">
        <v>12201.981000000002</v>
      </c>
    </row>
    <row r="484" spans="1:19">
      <c r="B484" s="5">
        <v>2016</v>
      </c>
      <c r="C484" s="33"/>
      <c r="D484" s="33"/>
      <c r="E484" s="33"/>
      <c r="F484" s="33"/>
      <c r="G484" s="33"/>
      <c r="H484" s="33"/>
      <c r="I484" s="33"/>
      <c r="J484" s="33"/>
      <c r="K484" s="33"/>
      <c r="L484" s="33"/>
      <c r="M484" s="34">
        <v>8147.56</v>
      </c>
      <c r="N484" s="34">
        <v>8147.56</v>
      </c>
      <c r="O484" s="34">
        <v>8147.56</v>
      </c>
      <c r="P484" s="34">
        <v>8147.56</v>
      </c>
      <c r="Q484" s="34">
        <v>8147.56</v>
      </c>
      <c r="R484" s="34">
        <v>8147.56</v>
      </c>
      <c r="S484" s="34">
        <v>7916.2300000000005</v>
      </c>
    </row>
    <row r="485" spans="1:19">
      <c r="B485" s="5">
        <v>2015</v>
      </c>
      <c r="C485" s="33"/>
      <c r="D485" s="33"/>
      <c r="E485" s="33"/>
      <c r="F485" s="33"/>
      <c r="G485" s="33"/>
      <c r="H485" s="33"/>
      <c r="I485" s="33"/>
      <c r="J485" s="33"/>
      <c r="K485" s="33"/>
      <c r="L485" s="34">
        <v>15402.88</v>
      </c>
      <c r="M485" s="34">
        <v>15402.88</v>
      </c>
      <c r="N485" s="34">
        <v>15402.88</v>
      </c>
      <c r="O485" s="34">
        <v>15396.052479999998</v>
      </c>
      <c r="P485" s="34">
        <v>15396.052479999998</v>
      </c>
      <c r="Q485" s="34">
        <v>15328.090207999998</v>
      </c>
      <c r="R485" s="34">
        <v>15328.090207999998</v>
      </c>
      <c r="S485" s="34">
        <v>15328.090207999998</v>
      </c>
    </row>
    <row r="486" spans="1:19">
      <c r="B486" s="5">
        <v>2014</v>
      </c>
      <c r="C486" s="33"/>
      <c r="D486" s="33"/>
      <c r="E486" s="33"/>
      <c r="F486" s="33"/>
      <c r="G486" s="33"/>
      <c r="H486" s="33"/>
      <c r="I486" s="33"/>
      <c r="J486" s="33"/>
      <c r="K486" s="34">
        <v>2799.82</v>
      </c>
      <c r="L486" s="34">
        <v>2799.82</v>
      </c>
      <c r="M486" s="34">
        <v>2799.82</v>
      </c>
      <c r="N486" s="34">
        <v>2799.82</v>
      </c>
      <c r="O486" s="34">
        <v>2799.82</v>
      </c>
      <c r="P486" s="34">
        <v>2799.82</v>
      </c>
      <c r="Q486" s="34">
        <v>2799.82</v>
      </c>
      <c r="R486" s="34">
        <v>2799.82</v>
      </c>
      <c r="S486" s="34">
        <v>2799.82</v>
      </c>
    </row>
    <row r="487" spans="1:19">
      <c r="B487" s="5">
        <v>2013</v>
      </c>
      <c r="C487" s="33"/>
      <c r="D487" s="33"/>
      <c r="E487" s="33"/>
      <c r="F487" s="33"/>
      <c r="G487" s="33"/>
      <c r="H487" s="33"/>
      <c r="I487" s="33"/>
      <c r="J487" s="34">
        <v>4666.3</v>
      </c>
      <c r="K487" s="34">
        <v>4666.3</v>
      </c>
      <c r="L487" s="34">
        <v>4666.3</v>
      </c>
      <c r="M487" s="34">
        <v>4666.3</v>
      </c>
      <c r="N487" s="34">
        <v>4666.3</v>
      </c>
      <c r="O487" s="34">
        <v>4666.3</v>
      </c>
      <c r="P487" s="34">
        <v>4666.3</v>
      </c>
      <c r="Q487" s="34">
        <v>4666.3</v>
      </c>
      <c r="R487" s="34">
        <v>4666.3</v>
      </c>
      <c r="S487" s="34">
        <v>4666.3</v>
      </c>
    </row>
    <row r="488" spans="1:19">
      <c r="B488" s="5">
        <v>2012</v>
      </c>
      <c r="C488" s="33"/>
      <c r="D488" s="33"/>
      <c r="E488" s="33"/>
      <c r="F488" s="33"/>
      <c r="G488" s="33"/>
      <c r="H488" s="33"/>
      <c r="I488" s="34">
        <v>2942.98</v>
      </c>
      <c r="J488" s="34">
        <v>2942.98</v>
      </c>
      <c r="K488" s="34">
        <v>2942.98</v>
      </c>
      <c r="L488" s="34">
        <v>2942.98</v>
      </c>
      <c r="M488" s="34">
        <v>2942.98</v>
      </c>
      <c r="N488" s="34">
        <v>2942.98</v>
      </c>
      <c r="O488" s="34">
        <v>2942.98</v>
      </c>
      <c r="P488" s="34">
        <v>1397.97766</v>
      </c>
      <c r="Q488" s="34">
        <v>1397.97766</v>
      </c>
      <c r="R488" s="34">
        <v>1397.97766</v>
      </c>
      <c r="S488" s="34">
        <v>1397.97766</v>
      </c>
    </row>
    <row r="489" spans="1:19">
      <c r="B489" s="5">
        <v>2011</v>
      </c>
      <c r="C489" s="33"/>
      <c r="D489" s="33"/>
      <c r="E489" s="33"/>
      <c r="F489" s="33"/>
      <c r="G489" s="33"/>
      <c r="H489" s="34">
        <v>13875.45</v>
      </c>
      <c r="I489" s="34">
        <v>13875.45</v>
      </c>
      <c r="J489" s="34">
        <v>13875.45</v>
      </c>
      <c r="K489" s="34">
        <v>13875.45</v>
      </c>
      <c r="L489" s="34">
        <v>13875.45</v>
      </c>
      <c r="M489" s="34">
        <v>13875.45</v>
      </c>
      <c r="N489" s="34">
        <v>13875.45</v>
      </c>
      <c r="O489" s="34">
        <v>13875.45</v>
      </c>
      <c r="P489" s="34">
        <v>13875.45</v>
      </c>
      <c r="Q489" s="34">
        <v>13875.45</v>
      </c>
      <c r="R489" s="34">
        <v>13875.45</v>
      </c>
      <c r="S489" s="34">
        <v>13875.45</v>
      </c>
    </row>
    <row r="490" spans="1:19">
      <c r="B490" s="5">
        <v>2010</v>
      </c>
      <c r="C490" s="33"/>
      <c r="D490" s="33"/>
      <c r="E490" s="33"/>
      <c r="F490" s="33"/>
      <c r="G490" s="34">
        <v>316.95</v>
      </c>
      <c r="H490" s="34">
        <v>316.95</v>
      </c>
      <c r="I490" s="34">
        <v>316.95</v>
      </c>
      <c r="J490" s="34">
        <v>316.95</v>
      </c>
      <c r="K490" s="34">
        <v>316.95</v>
      </c>
      <c r="L490" s="34">
        <v>316.95</v>
      </c>
      <c r="M490" s="34">
        <v>316.95</v>
      </c>
      <c r="N490" s="34">
        <v>316.95</v>
      </c>
      <c r="O490" s="34">
        <v>316.95</v>
      </c>
      <c r="P490" s="34">
        <v>316.95</v>
      </c>
      <c r="Q490" s="34">
        <v>316.95</v>
      </c>
      <c r="R490" s="34">
        <v>316.95</v>
      </c>
      <c r="S490" s="34">
        <v>316.95</v>
      </c>
    </row>
    <row r="491" spans="1:19">
      <c r="B491" s="5">
        <v>2009</v>
      </c>
      <c r="C491" s="33"/>
      <c r="D491" s="33"/>
      <c r="E491" s="33"/>
      <c r="F491" s="34">
        <v>3489.98</v>
      </c>
      <c r="G491" s="34">
        <v>3489.98</v>
      </c>
      <c r="H491" s="34">
        <v>3489.98</v>
      </c>
      <c r="I491" s="34">
        <v>3489.98</v>
      </c>
      <c r="J491" s="34">
        <v>3489.98</v>
      </c>
      <c r="K491" s="34">
        <v>3489.98</v>
      </c>
      <c r="L491" s="34">
        <v>3489.98</v>
      </c>
      <c r="M491" s="34">
        <v>3489.98</v>
      </c>
      <c r="N491" s="34">
        <v>3489.98</v>
      </c>
      <c r="O491" s="34">
        <v>3489.98</v>
      </c>
      <c r="P491" s="34">
        <v>3489.98</v>
      </c>
      <c r="Q491" s="34">
        <v>3489.98</v>
      </c>
      <c r="R491" s="34">
        <v>3489.98</v>
      </c>
      <c r="S491" s="34">
        <v>3489.98</v>
      </c>
    </row>
    <row r="492" spans="1:19">
      <c r="B492" s="5">
        <v>2008</v>
      </c>
      <c r="C492" s="33"/>
      <c r="D492" s="33"/>
      <c r="E492" s="34">
        <v>3231.62</v>
      </c>
      <c r="F492" s="34">
        <v>3231.62</v>
      </c>
      <c r="G492" s="34">
        <v>3231.62</v>
      </c>
      <c r="H492" s="34">
        <v>3231.62</v>
      </c>
      <c r="I492" s="34">
        <v>3231.62</v>
      </c>
      <c r="J492" s="34">
        <v>3231.62</v>
      </c>
      <c r="K492" s="34">
        <v>3231.62</v>
      </c>
      <c r="L492" s="34">
        <v>3231.62</v>
      </c>
      <c r="M492" s="34">
        <v>3231.62</v>
      </c>
      <c r="N492" s="34">
        <v>3231.62</v>
      </c>
      <c r="O492" s="34">
        <v>3231.62</v>
      </c>
      <c r="P492" s="34">
        <v>3231.62</v>
      </c>
      <c r="Q492" s="34">
        <v>3231.62</v>
      </c>
      <c r="R492" s="34">
        <v>3231.62</v>
      </c>
      <c r="S492" s="34">
        <v>3231.62</v>
      </c>
    </row>
    <row r="493" spans="1:19">
      <c r="B493" s="5">
        <v>2007</v>
      </c>
      <c r="C493" s="33"/>
      <c r="D493" s="34">
        <v>467.48</v>
      </c>
      <c r="E493" s="34">
        <v>467.48</v>
      </c>
      <c r="F493" s="34">
        <v>467.48</v>
      </c>
      <c r="G493" s="34">
        <v>467.48</v>
      </c>
      <c r="H493" s="34">
        <v>467.48</v>
      </c>
      <c r="I493" s="34">
        <v>467.48</v>
      </c>
      <c r="J493" s="34">
        <v>467.48</v>
      </c>
      <c r="K493" s="34">
        <v>467.48</v>
      </c>
      <c r="L493" s="34">
        <v>467.48</v>
      </c>
      <c r="M493" s="34">
        <v>467.48</v>
      </c>
      <c r="N493" s="34">
        <v>467.48</v>
      </c>
      <c r="O493" s="34">
        <v>467.48</v>
      </c>
      <c r="P493" s="34">
        <v>467.48</v>
      </c>
      <c r="Q493" s="34">
        <v>467.48</v>
      </c>
      <c r="R493" s="34">
        <v>467.48</v>
      </c>
      <c r="S493" s="34">
        <v>467.48</v>
      </c>
    </row>
    <row r="494" spans="1:19">
      <c r="B494" s="5">
        <v>2006</v>
      </c>
      <c r="C494" s="34">
        <v>3366.8</v>
      </c>
      <c r="D494" s="34">
        <v>3366.8</v>
      </c>
      <c r="E494" s="34">
        <v>3366.8</v>
      </c>
      <c r="F494" s="34">
        <v>3366.8</v>
      </c>
      <c r="G494" s="34">
        <v>3366.8</v>
      </c>
      <c r="H494" s="34">
        <v>3366.8</v>
      </c>
      <c r="I494" s="34">
        <v>3366.8</v>
      </c>
      <c r="J494" s="34">
        <v>3366.8</v>
      </c>
      <c r="K494" s="34">
        <v>3366.8</v>
      </c>
      <c r="L494" s="34">
        <v>2926.85</v>
      </c>
      <c r="M494" s="34">
        <v>2926.85</v>
      </c>
      <c r="N494" s="34">
        <v>2926.85</v>
      </c>
      <c r="O494" s="34">
        <v>2926.85</v>
      </c>
      <c r="P494" s="34">
        <v>2926.85</v>
      </c>
      <c r="Q494" s="34"/>
      <c r="R494" s="34"/>
      <c r="S494" s="34"/>
    </row>
    <row r="495" spans="1:19">
      <c r="B495" s="5">
        <v>2005</v>
      </c>
      <c r="C495" s="34">
        <v>5818.41</v>
      </c>
      <c r="D495" s="34">
        <v>5818.41</v>
      </c>
      <c r="E495" s="34">
        <v>5818.41</v>
      </c>
      <c r="F495" s="34">
        <v>5818.41</v>
      </c>
      <c r="G495" s="34">
        <v>5818.41</v>
      </c>
      <c r="H495" s="34">
        <v>5818.41</v>
      </c>
      <c r="I495" s="34">
        <v>5161.76</v>
      </c>
      <c r="J495" s="34">
        <v>5161.76</v>
      </c>
      <c r="K495" s="34">
        <v>5161.76</v>
      </c>
      <c r="L495" s="34">
        <v>5161.76</v>
      </c>
      <c r="M495" s="34">
        <v>5161.76</v>
      </c>
      <c r="N495" s="34">
        <v>5161.76</v>
      </c>
      <c r="O495" s="34">
        <v>4828.0112779999999</v>
      </c>
      <c r="P495" s="34">
        <v>4828.0112779999999</v>
      </c>
      <c r="Q495" s="34">
        <v>4828.0112779999999</v>
      </c>
      <c r="R495" s="34">
        <v>2343.3782029999998</v>
      </c>
      <c r="S495" s="34">
        <v>2343.3782029999998</v>
      </c>
    </row>
    <row r="496" spans="1:19">
      <c r="B496" s="5">
        <v>2004</v>
      </c>
      <c r="C496" s="34">
        <v>5546.46</v>
      </c>
      <c r="D496" s="34">
        <v>5546.46</v>
      </c>
      <c r="E496" s="34">
        <v>5546.46</v>
      </c>
      <c r="F496" s="34">
        <v>5546.46</v>
      </c>
      <c r="G496" s="34">
        <v>5546.46</v>
      </c>
      <c r="H496" s="34">
        <v>5546.46</v>
      </c>
      <c r="I496" s="34">
        <v>5238.63</v>
      </c>
      <c r="J496" s="34">
        <v>5238.63</v>
      </c>
      <c r="K496" s="34">
        <v>5238.63</v>
      </c>
      <c r="L496" s="34">
        <v>4152.8900000000003</v>
      </c>
      <c r="M496" s="34">
        <v>2448.54</v>
      </c>
      <c r="N496" s="34">
        <v>2448.54</v>
      </c>
      <c r="O496" s="34">
        <v>2448.54</v>
      </c>
      <c r="P496" s="34">
        <v>2208.688893</v>
      </c>
      <c r="Q496" s="34">
        <v>872.17959299999984</v>
      </c>
      <c r="R496" s="34">
        <v>872.17959299999984</v>
      </c>
      <c r="S496" s="34">
        <v>872.17959299999984</v>
      </c>
    </row>
    <row r="497" spans="2:19">
      <c r="B497" s="5">
        <v>2003</v>
      </c>
      <c r="C497" s="34">
        <v>624.98</v>
      </c>
      <c r="D497" s="34">
        <v>624.98</v>
      </c>
      <c r="E497" s="34">
        <v>624.98</v>
      </c>
      <c r="F497" s="34">
        <v>624.98</v>
      </c>
      <c r="G497" s="34">
        <v>624.98</v>
      </c>
      <c r="H497" s="34">
        <v>624.98</v>
      </c>
      <c r="I497" s="34">
        <v>624.98</v>
      </c>
      <c r="J497" s="34">
        <v>624.98</v>
      </c>
      <c r="K497" s="34">
        <v>624.98</v>
      </c>
      <c r="L497" s="34">
        <v>624.98</v>
      </c>
      <c r="M497" s="34">
        <v>624.98</v>
      </c>
      <c r="N497" s="34">
        <v>624.98</v>
      </c>
      <c r="O497" s="34">
        <v>624.98</v>
      </c>
      <c r="P497" s="34">
        <v>624.98</v>
      </c>
      <c r="Q497" s="34">
        <v>624.98</v>
      </c>
      <c r="R497" s="34">
        <v>624.98</v>
      </c>
      <c r="S497" s="34">
        <v>624.98</v>
      </c>
    </row>
    <row r="498" spans="2:19">
      <c r="B498" s="5">
        <v>2002</v>
      </c>
      <c r="C498" s="34">
        <v>3285.11</v>
      </c>
      <c r="D498" s="34">
        <v>3285.11</v>
      </c>
      <c r="E498" s="34">
        <v>3285.11</v>
      </c>
      <c r="F498" s="34">
        <v>3285.11</v>
      </c>
      <c r="G498" s="34">
        <v>3285.11</v>
      </c>
      <c r="H498" s="34">
        <v>3285.11</v>
      </c>
      <c r="I498" s="34">
        <v>3285.11</v>
      </c>
      <c r="J498" s="34">
        <v>3285.11</v>
      </c>
      <c r="K498" s="34">
        <v>3285.11</v>
      </c>
      <c r="L498" s="34">
        <v>1223.5999999999999</v>
      </c>
      <c r="M498" s="34">
        <v>1223.5999999999999</v>
      </c>
      <c r="N498" s="34">
        <v>1223.5999999999999</v>
      </c>
      <c r="O498" s="34">
        <v>1223.5999999999999</v>
      </c>
      <c r="P498" s="34">
        <v>1223.5999999999999</v>
      </c>
      <c r="Q498" s="34">
        <v>1223.5999999999999</v>
      </c>
      <c r="R498" s="34">
        <v>1223.5999999999999</v>
      </c>
      <c r="S498" s="34">
        <v>1223.5999999999999</v>
      </c>
    </row>
    <row r="499" spans="2:19">
      <c r="B499" s="5">
        <v>2001</v>
      </c>
      <c r="C499" s="34">
        <v>245.23</v>
      </c>
      <c r="D499" s="34">
        <v>245.23</v>
      </c>
      <c r="E499" s="34">
        <v>245.23</v>
      </c>
      <c r="F499" s="34">
        <v>245.23</v>
      </c>
      <c r="G499" s="34">
        <v>245.23</v>
      </c>
      <c r="H499" s="34">
        <v>245.23</v>
      </c>
      <c r="I499" s="34">
        <v>245.23</v>
      </c>
      <c r="J499" s="34">
        <v>245.23</v>
      </c>
      <c r="K499" s="34">
        <v>245.23</v>
      </c>
      <c r="L499" s="34">
        <v>245.23</v>
      </c>
      <c r="M499" s="34">
        <v>245.23</v>
      </c>
      <c r="N499" s="34">
        <v>245.23</v>
      </c>
      <c r="O499" s="34">
        <v>245.23</v>
      </c>
      <c r="P499" s="34">
        <v>245.23</v>
      </c>
      <c r="Q499" s="34">
        <v>245.23</v>
      </c>
      <c r="R499" s="34">
        <v>245.23</v>
      </c>
      <c r="S499" s="34">
        <v>245.23</v>
      </c>
    </row>
    <row r="500" spans="2:19">
      <c r="B500" s="5">
        <v>2000</v>
      </c>
      <c r="C500" s="34">
        <v>274.52</v>
      </c>
      <c r="D500" s="34">
        <v>274.52</v>
      </c>
      <c r="E500" s="34">
        <v>274.52</v>
      </c>
      <c r="F500" s="34">
        <v>274.52</v>
      </c>
      <c r="G500" s="34">
        <v>274.52</v>
      </c>
      <c r="H500" s="34">
        <v>274.52</v>
      </c>
      <c r="I500" s="34">
        <v>274.52</v>
      </c>
      <c r="J500" s="34">
        <v>274.52</v>
      </c>
      <c r="K500" s="34">
        <v>274.52</v>
      </c>
      <c r="L500" s="34">
        <v>274.52</v>
      </c>
      <c r="M500" s="34">
        <v>274.52</v>
      </c>
      <c r="N500" s="34">
        <v>274.52</v>
      </c>
      <c r="O500" s="34">
        <v>274.52</v>
      </c>
      <c r="P500" s="34">
        <v>274.52</v>
      </c>
      <c r="Q500" s="34">
        <v>274.52</v>
      </c>
      <c r="R500" s="34">
        <v>274.52</v>
      </c>
      <c r="S500" s="34">
        <v>274.52</v>
      </c>
    </row>
    <row r="501" spans="2:19">
      <c r="B501" s="5">
        <v>1999</v>
      </c>
      <c r="C501" s="34">
        <v>14011.65</v>
      </c>
      <c r="D501" s="34">
        <v>14011.65</v>
      </c>
      <c r="E501" s="34">
        <v>14011.65</v>
      </c>
      <c r="F501" s="34">
        <v>14011.65</v>
      </c>
      <c r="G501" s="34">
        <v>14011.65</v>
      </c>
      <c r="H501" s="34">
        <v>14011.65</v>
      </c>
      <c r="I501" s="34">
        <v>14011.65</v>
      </c>
      <c r="J501" s="34">
        <v>14011.65</v>
      </c>
      <c r="K501" s="34">
        <v>14011.65</v>
      </c>
      <c r="L501" s="34">
        <v>14011.65</v>
      </c>
      <c r="M501" s="34">
        <v>14011.65</v>
      </c>
      <c r="N501" s="34">
        <v>14011.65</v>
      </c>
      <c r="O501" s="34">
        <v>14011.65</v>
      </c>
      <c r="P501" s="34">
        <v>14011.65</v>
      </c>
      <c r="Q501" s="34">
        <v>14011.65</v>
      </c>
      <c r="R501" s="34">
        <v>11887.23936</v>
      </c>
      <c r="S501" s="34">
        <v>11887.23936</v>
      </c>
    </row>
    <row r="502" spans="2:19">
      <c r="B502" s="5">
        <v>1998</v>
      </c>
      <c r="C502" s="34">
        <v>265.8</v>
      </c>
      <c r="D502" s="34">
        <v>265.8</v>
      </c>
      <c r="E502" s="34">
        <v>265.8</v>
      </c>
      <c r="F502" s="34">
        <v>265.8</v>
      </c>
      <c r="G502" s="34">
        <v>265.8</v>
      </c>
      <c r="H502" s="34">
        <v>265.8</v>
      </c>
      <c r="I502" s="34">
        <v>265.8</v>
      </c>
      <c r="J502" s="34">
        <v>265.8</v>
      </c>
      <c r="K502" s="34">
        <v>265.8</v>
      </c>
      <c r="L502" s="34">
        <v>265.8</v>
      </c>
      <c r="M502" s="34">
        <v>265.8</v>
      </c>
      <c r="N502" s="34">
        <v>265.8</v>
      </c>
      <c r="O502" s="34">
        <v>265.8</v>
      </c>
      <c r="P502" s="34">
        <v>265.8</v>
      </c>
      <c r="Q502" s="34">
        <v>265.8</v>
      </c>
      <c r="R502" s="34">
        <v>265.8</v>
      </c>
      <c r="S502" s="34">
        <v>265.8</v>
      </c>
    </row>
    <row r="503" spans="2:19">
      <c r="B503" s="5">
        <v>1997</v>
      </c>
      <c r="C503" s="34">
        <v>188.14999999999964</v>
      </c>
      <c r="D503" s="34">
        <v>188.15</v>
      </c>
      <c r="E503" s="34">
        <v>188.15</v>
      </c>
      <c r="F503" s="34">
        <v>188.15</v>
      </c>
      <c r="G503" s="34">
        <v>188.15</v>
      </c>
      <c r="H503" s="34">
        <v>188.15</v>
      </c>
      <c r="I503" s="34">
        <v>188.15</v>
      </c>
      <c r="J503" s="34">
        <v>188.15</v>
      </c>
      <c r="K503" s="34">
        <v>188.15</v>
      </c>
      <c r="L503" s="34">
        <v>188.15</v>
      </c>
      <c r="M503" s="34">
        <v>188.15</v>
      </c>
      <c r="N503" s="34">
        <v>188.15</v>
      </c>
      <c r="O503" s="34">
        <v>188.15</v>
      </c>
      <c r="P503" s="34">
        <v>188.15</v>
      </c>
      <c r="Q503" s="34">
        <v>188.15</v>
      </c>
      <c r="R503" s="34">
        <v>188.15</v>
      </c>
      <c r="S503" s="34">
        <v>188.15</v>
      </c>
    </row>
    <row r="504" spans="2:19">
      <c r="B504" s="5">
        <v>1996</v>
      </c>
      <c r="C504" s="34">
        <v>3354.84</v>
      </c>
      <c r="D504" s="34">
        <v>3354.84</v>
      </c>
      <c r="E504" s="34">
        <v>3354.84</v>
      </c>
      <c r="F504" s="34">
        <v>3354.84</v>
      </c>
      <c r="G504" s="34">
        <v>3354.84</v>
      </c>
      <c r="H504" s="34">
        <v>3354.84</v>
      </c>
      <c r="I504" s="34">
        <v>3354.84</v>
      </c>
      <c r="J504" s="34">
        <v>3354.84</v>
      </c>
      <c r="K504" s="34">
        <v>3354.84</v>
      </c>
      <c r="L504" s="34">
        <v>3354.84</v>
      </c>
      <c r="M504" s="34">
        <v>3354.84</v>
      </c>
      <c r="N504" s="34">
        <v>3354.84</v>
      </c>
      <c r="O504" s="34">
        <v>3354.84</v>
      </c>
      <c r="P504" s="34">
        <v>3354.84</v>
      </c>
      <c r="Q504" s="34">
        <v>253.4463539999997</v>
      </c>
      <c r="R504" s="34">
        <v>253.4463539999997</v>
      </c>
      <c r="S504" s="34">
        <v>253.4463539999997</v>
      </c>
    </row>
    <row r="505" spans="2:19">
      <c r="B505" s="5">
        <v>1995</v>
      </c>
      <c r="C505" s="34">
        <v>518.74</v>
      </c>
      <c r="D505" s="34">
        <v>518.74</v>
      </c>
      <c r="E505" s="34">
        <v>518.74</v>
      </c>
      <c r="F505" s="34">
        <v>518.74</v>
      </c>
      <c r="G505" s="34">
        <v>518.74</v>
      </c>
      <c r="H505" s="34">
        <v>518.74</v>
      </c>
      <c r="I505" s="34">
        <v>518.74</v>
      </c>
      <c r="J505" s="34">
        <v>518.74</v>
      </c>
      <c r="K505" s="34">
        <v>518.74</v>
      </c>
      <c r="L505" s="34">
        <v>518.74</v>
      </c>
      <c r="M505" s="34">
        <v>518.74</v>
      </c>
      <c r="N505" s="34">
        <v>518.74</v>
      </c>
      <c r="O505" s="34">
        <v>518.74</v>
      </c>
      <c r="P505" s="34">
        <v>518.74</v>
      </c>
      <c r="Q505" s="34">
        <v>518.74</v>
      </c>
      <c r="R505" s="34">
        <v>518.74</v>
      </c>
      <c r="S505" s="34">
        <v>518.74</v>
      </c>
    </row>
    <row r="506" spans="2:19">
      <c r="B506" s="5">
        <v>1994</v>
      </c>
      <c r="C506" s="34">
        <v>3953.53</v>
      </c>
      <c r="D506" s="34">
        <v>3953.53</v>
      </c>
      <c r="E506" s="34">
        <v>3953.53</v>
      </c>
      <c r="F506" s="34">
        <v>3953.53</v>
      </c>
      <c r="G506" s="34">
        <v>3953.53</v>
      </c>
      <c r="H506" s="34">
        <v>3953.53</v>
      </c>
      <c r="I506" s="34">
        <v>3953.53</v>
      </c>
      <c r="J506" s="34">
        <v>3953.53</v>
      </c>
      <c r="K506" s="34">
        <v>3953.53</v>
      </c>
      <c r="L506" s="34">
        <v>3953.53</v>
      </c>
      <c r="M506" s="34">
        <v>3953.53</v>
      </c>
      <c r="N506" s="34">
        <v>3953.53</v>
      </c>
      <c r="O506" s="34">
        <v>3953.53</v>
      </c>
      <c r="P506" s="34">
        <v>3953.53</v>
      </c>
      <c r="Q506" s="34">
        <v>3953.53</v>
      </c>
      <c r="R506" s="34">
        <v>3953.53</v>
      </c>
      <c r="S506" s="34">
        <v>3953.53</v>
      </c>
    </row>
    <row r="507" spans="2:19">
      <c r="B507" s="5">
        <v>1993</v>
      </c>
      <c r="C507" s="34">
        <v>4438.8500000000004</v>
      </c>
      <c r="D507" s="34">
        <v>4438.8500000000004</v>
      </c>
      <c r="E507" s="34">
        <v>4438.8500000000004</v>
      </c>
      <c r="F507" s="34">
        <v>4438.8500000000004</v>
      </c>
      <c r="G507" s="34">
        <v>4438.8500000000004</v>
      </c>
      <c r="H507" s="34">
        <v>4438.8500000000004</v>
      </c>
      <c r="I507" s="34">
        <v>4438.8500000000004</v>
      </c>
      <c r="J507" s="34">
        <v>4438.8500000000004</v>
      </c>
      <c r="K507" s="34">
        <v>4438.8500000000004</v>
      </c>
      <c r="L507" s="34">
        <v>4438.8500000000004</v>
      </c>
      <c r="M507" s="34">
        <v>4438.8500000000004</v>
      </c>
      <c r="N507" s="34">
        <v>4438.8500000000004</v>
      </c>
      <c r="O507" s="34">
        <v>4438.8500000000004</v>
      </c>
      <c r="P507" s="34">
        <v>4438.8500000000004</v>
      </c>
      <c r="Q507" s="34">
        <v>4438.8500000000004</v>
      </c>
      <c r="R507" s="34">
        <v>4438.8500000000004</v>
      </c>
      <c r="S507" s="34">
        <v>4438.8500000000004</v>
      </c>
    </row>
    <row r="508" spans="2:19">
      <c r="B508" s="5">
        <v>1992</v>
      </c>
      <c r="C508" s="34">
        <v>2008.11</v>
      </c>
      <c r="D508" s="34">
        <v>2008.11</v>
      </c>
      <c r="E508" s="34">
        <v>2008.11</v>
      </c>
      <c r="F508" s="34">
        <v>2008.11</v>
      </c>
      <c r="G508" s="34">
        <v>2008.11</v>
      </c>
      <c r="H508" s="34">
        <v>2008.11</v>
      </c>
      <c r="I508" s="34">
        <v>2008.11</v>
      </c>
      <c r="J508" s="34">
        <v>2008.11</v>
      </c>
      <c r="K508" s="34">
        <v>2008.11</v>
      </c>
      <c r="L508" s="34">
        <v>2008.11</v>
      </c>
      <c r="M508" s="34">
        <v>2008.11</v>
      </c>
      <c r="N508" s="34">
        <v>2008.11</v>
      </c>
      <c r="O508" s="34">
        <v>2008.11</v>
      </c>
      <c r="P508" s="34">
        <v>2008.11</v>
      </c>
      <c r="Q508" s="34">
        <v>2008.11</v>
      </c>
      <c r="R508" s="34">
        <v>2008.11</v>
      </c>
      <c r="S508" s="34">
        <v>2008.11</v>
      </c>
    </row>
    <row r="509" spans="2:19">
      <c r="B509" s="5">
        <v>1991</v>
      </c>
      <c r="C509" s="34">
        <v>10065.89</v>
      </c>
      <c r="D509" s="34">
        <v>10065.89</v>
      </c>
      <c r="E509" s="34">
        <v>10065.89</v>
      </c>
      <c r="F509" s="34">
        <v>10065.89</v>
      </c>
      <c r="G509" s="34">
        <v>10065.89</v>
      </c>
      <c r="H509" s="34">
        <v>10065.89</v>
      </c>
      <c r="I509" s="34">
        <v>10065.89</v>
      </c>
      <c r="J509" s="34">
        <v>10065.89</v>
      </c>
      <c r="K509" s="34">
        <v>10065.89</v>
      </c>
      <c r="L509" s="34">
        <v>10065.89</v>
      </c>
      <c r="M509" s="34">
        <v>10065.89</v>
      </c>
      <c r="N509" s="34">
        <v>10065.89</v>
      </c>
      <c r="O509" s="34">
        <v>10065.89</v>
      </c>
      <c r="P509" s="34">
        <v>10065.89</v>
      </c>
      <c r="Q509" s="34">
        <v>9830.3541530000002</v>
      </c>
      <c r="R509" s="34">
        <v>9830.3541530000002</v>
      </c>
      <c r="S509" s="34">
        <v>9830.3541530000002</v>
      </c>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57967.069999999992</v>
      </c>
      <c r="D571" s="7">
        <f>SUM(D493:D570)</f>
        <v>58434.55</v>
      </c>
      <c r="E571" s="7">
        <f>SUM(E492:E570)</f>
        <v>61666.17</v>
      </c>
      <c r="F571" s="7">
        <f>SUM(F491:F570)</f>
        <v>65156.149999999994</v>
      </c>
      <c r="G571" s="7">
        <f>SUM(G490:G570)</f>
        <v>65473.099999999991</v>
      </c>
      <c r="H571" s="7">
        <f>SUM(H484:H570)</f>
        <v>79348.55</v>
      </c>
      <c r="I571" s="7">
        <f>SUM(I484:I570)</f>
        <v>81327.05</v>
      </c>
      <c r="J571" s="7">
        <f t="shared" ref="J571" si="7">SUM(J484:J570)</f>
        <v>85993.35000000002</v>
      </c>
      <c r="K571" s="7">
        <f>SUM(K484:K570)</f>
        <v>88793.170000000027</v>
      </c>
      <c r="L571" s="7">
        <f t="shared" ref="L571" si="8">SUM(L484:L570)</f>
        <v>100608.85</v>
      </c>
      <c r="M571" s="7">
        <f>SUM(M484:M570)</f>
        <v>107052.06000000001</v>
      </c>
      <c r="N571" s="10">
        <f>SUM(N479:N570)</f>
        <v>119384.09</v>
      </c>
      <c r="O571" s="10">
        <f>SUM(O479:O570)</f>
        <v>125250.13806299999</v>
      </c>
      <c r="P571" s="10">
        <f>SUM(P479:P570)</f>
        <v>137772.79447199998</v>
      </c>
      <c r="Q571" s="10">
        <f>SUM(Q479:Q570)</f>
        <v>138139.12227299999</v>
      </c>
      <c r="R571" s="10">
        <f>SUM(R478:R570)</f>
        <v>141080.535718</v>
      </c>
      <c r="S571" s="10">
        <f>SUM(S478:S570)</f>
        <v>141865.515518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278.60000000000002</v>
      </c>
    </row>
    <row r="574" spans="1:19">
      <c r="A574" s="35"/>
      <c r="B574" s="5">
        <v>2021</v>
      </c>
      <c r="C574" s="33"/>
      <c r="D574" s="33"/>
      <c r="E574" s="33"/>
      <c r="F574" s="33"/>
      <c r="G574" s="33"/>
      <c r="H574" s="33"/>
      <c r="I574" s="33"/>
      <c r="J574" s="33"/>
      <c r="K574" s="33"/>
      <c r="L574" s="33"/>
      <c r="M574" s="33"/>
      <c r="N574" s="33"/>
      <c r="O574" s="33"/>
      <c r="P574" s="33"/>
      <c r="Q574" s="33"/>
      <c r="R574" s="34">
        <v>2674.0600000000004</v>
      </c>
      <c r="S574" s="34">
        <v>2674.0600000000004</v>
      </c>
    </row>
    <row r="575" spans="1:19">
      <c r="B575" s="5">
        <v>2020</v>
      </c>
      <c r="C575" s="33"/>
      <c r="D575" s="33"/>
      <c r="E575" s="33"/>
      <c r="F575" s="33"/>
      <c r="G575" s="33"/>
      <c r="H575" s="33"/>
      <c r="I575" s="33"/>
      <c r="J575" s="33"/>
      <c r="K575" s="33"/>
      <c r="L575" s="33"/>
      <c r="M575" s="33"/>
      <c r="N575" s="33"/>
      <c r="O575" s="33"/>
      <c r="P575" s="33"/>
      <c r="Q575" s="34">
        <v>448.85</v>
      </c>
      <c r="R575" s="34">
        <v>448.85</v>
      </c>
      <c r="S575" s="34">
        <v>448.85</v>
      </c>
    </row>
    <row r="576" spans="1:19">
      <c r="A576" s="37"/>
      <c r="B576" s="5">
        <v>2019</v>
      </c>
      <c r="C576" s="33"/>
      <c r="D576" s="33"/>
      <c r="E576" s="33"/>
      <c r="F576" s="33"/>
      <c r="G576" s="33"/>
      <c r="H576" s="33"/>
      <c r="I576" s="33"/>
      <c r="J576" s="33"/>
      <c r="K576" s="33"/>
      <c r="L576" s="33"/>
      <c r="M576" s="33"/>
      <c r="N576" s="33"/>
      <c r="O576" s="33"/>
      <c r="P576" s="34">
        <v>3308.92</v>
      </c>
      <c r="Q576" s="34">
        <v>3308.92</v>
      </c>
      <c r="R576" s="34">
        <v>3308.92</v>
      </c>
      <c r="S576" s="34">
        <v>3308.92</v>
      </c>
    </row>
    <row r="577" spans="1:19">
      <c r="A577" s="37"/>
      <c r="B577" s="5">
        <v>2018</v>
      </c>
      <c r="C577" s="33"/>
      <c r="D577" s="33"/>
      <c r="E577" s="33"/>
      <c r="F577" s="33"/>
      <c r="G577" s="33"/>
      <c r="H577" s="33"/>
      <c r="I577" s="33"/>
      <c r="J577" s="33"/>
      <c r="K577" s="33"/>
      <c r="L577" s="33"/>
      <c r="M577" s="33"/>
      <c r="N577" s="33"/>
      <c r="O577" s="34">
        <v>1323.33</v>
      </c>
      <c r="P577" s="34">
        <v>1323.33</v>
      </c>
      <c r="Q577" s="34">
        <v>1323.33</v>
      </c>
      <c r="R577" s="34">
        <v>1323.33</v>
      </c>
      <c r="S577" s="34">
        <v>1323.33</v>
      </c>
    </row>
    <row r="578" spans="1:19">
      <c r="A578" s="37"/>
      <c r="B578" s="5">
        <v>2017</v>
      </c>
      <c r="C578" s="33"/>
      <c r="D578" s="33"/>
      <c r="E578" s="33"/>
      <c r="F578" s="33"/>
      <c r="G578" s="33"/>
      <c r="H578" s="33"/>
      <c r="I578" s="33"/>
      <c r="J578" s="33"/>
      <c r="K578" s="33"/>
      <c r="L578" s="33"/>
      <c r="M578" s="33"/>
      <c r="N578" s="34">
        <v>4200.43</v>
      </c>
      <c r="O578" s="34">
        <v>4200.43</v>
      </c>
      <c r="P578" s="34">
        <v>4200.43</v>
      </c>
      <c r="Q578" s="34">
        <v>4200.43</v>
      </c>
      <c r="R578" s="34">
        <v>4200.43</v>
      </c>
      <c r="S578" s="34">
        <v>4200.43</v>
      </c>
    </row>
    <row r="579" spans="1:19">
      <c r="B579" s="5">
        <v>2016</v>
      </c>
      <c r="C579" s="33"/>
      <c r="D579" s="33"/>
      <c r="E579" s="33"/>
      <c r="F579" s="33"/>
      <c r="G579" s="33"/>
      <c r="H579" s="33"/>
      <c r="I579" s="33"/>
      <c r="J579" s="33"/>
      <c r="K579" s="33"/>
      <c r="L579" s="33"/>
      <c r="M579" s="34">
        <v>2640.52</v>
      </c>
      <c r="N579" s="34">
        <v>2640.52</v>
      </c>
      <c r="O579" s="34">
        <v>2640.52</v>
      </c>
      <c r="P579" s="34">
        <v>2640.52</v>
      </c>
      <c r="Q579" s="34">
        <v>2640.52</v>
      </c>
      <c r="R579" s="34">
        <v>2640.52</v>
      </c>
      <c r="S579" s="34">
        <v>2640.52</v>
      </c>
    </row>
    <row r="580" spans="1:19">
      <c r="B580" s="5">
        <v>2015</v>
      </c>
      <c r="C580" s="33"/>
      <c r="D580" s="33"/>
      <c r="E580" s="33"/>
      <c r="F580" s="33"/>
      <c r="G580" s="33"/>
      <c r="H580" s="33"/>
      <c r="I580" s="33"/>
      <c r="J580" s="33"/>
      <c r="K580" s="33"/>
      <c r="L580" s="34">
        <v>1007.06</v>
      </c>
      <c r="M580" s="34">
        <v>1007.06</v>
      </c>
      <c r="N580" s="34">
        <v>1007.06</v>
      </c>
      <c r="O580" s="34">
        <v>1007.06</v>
      </c>
      <c r="P580" s="34">
        <v>1007.06</v>
      </c>
      <c r="Q580" s="34">
        <v>1007.06</v>
      </c>
      <c r="R580" s="34">
        <v>118.43999999999994</v>
      </c>
      <c r="S580" s="34">
        <v>118.43999999999994</v>
      </c>
    </row>
    <row r="581" spans="1:19">
      <c r="B581" s="5">
        <v>2014</v>
      </c>
      <c r="C581" s="33"/>
      <c r="D581" s="33"/>
      <c r="E581" s="33"/>
      <c r="F581" s="33"/>
      <c r="G581" s="33"/>
      <c r="H581" s="33"/>
      <c r="I581" s="33"/>
      <c r="J581" s="33"/>
      <c r="K581" s="34">
        <v>6515.6</v>
      </c>
      <c r="L581" s="34">
        <v>6515.6</v>
      </c>
      <c r="M581" s="34">
        <v>6515.6</v>
      </c>
      <c r="N581" s="34">
        <v>6515.6</v>
      </c>
      <c r="O581" s="34">
        <v>6515.6</v>
      </c>
      <c r="P581" s="34">
        <v>6515.6</v>
      </c>
      <c r="Q581" s="34">
        <v>6515.6</v>
      </c>
      <c r="R581" s="34">
        <v>6515.6</v>
      </c>
      <c r="S581" s="34">
        <v>6515.6</v>
      </c>
    </row>
    <row r="582" spans="1:19">
      <c r="B582" s="5">
        <v>2013</v>
      </c>
      <c r="C582" s="33"/>
      <c r="D582" s="33"/>
      <c r="E582" s="33"/>
      <c r="F582" s="33"/>
      <c r="G582" s="33"/>
      <c r="H582" s="33"/>
      <c r="I582" s="33"/>
      <c r="J582" s="34">
        <v>1764.59</v>
      </c>
      <c r="K582" s="34">
        <v>1764.59</v>
      </c>
      <c r="L582" s="34">
        <v>1764.59</v>
      </c>
      <c r="M582" s="34">
        <v>1764.59</v>
      </c>
      <c r="N582" s="34">
        <v>1764.59</v>
      </c>
      <c r="O582" s="34">
        <v>1764.59</v>
      </c>
      <c r="P582" s="34">
        <v>1764.59</v>
      </c>
      <c r="Q582" s="34">
        <v>1764.59</v>
      </c>
      <c r="R582" s="34">
        <v>1764.59</v>
      </c>
      <c r="S582" s="34">
        <v>1764.59</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v>1809.87</v>
      </c>
      <c r="G586" s="34">
        <v>1809.87</v>
      </c>
      <c r="H586" s="34">
        <v>1809.87</v>
      </c>
      <c r="I586" s="34">
        <v>1809.87</v>
      </c>
      <c r="J586" s="34">
        <v>1809.87</v>
      </c>
      <c r="K586" s="34">
        <v>1809.87</v>
      </c>
      <c r="L586" s="34">
        <v>1809.87</v>
      </c>
      <c r="M586" s="34">
        <v>1809.87</v>
      </c>
      <c r="N586" s="34">
        <v>1809.87</v>
      </c>
      <c r="O586" s="34">
        <v>1809.87</v>
      </c>
      <c r="P586" s="34">
        <v>1809.87</v>
      </c>
      <c r="Q586" s="34">
        <v>1809.87</v>
      </c>
      <c r="R586" s="34">
        <v>1809.87</v>
      </c>
      <c r="S586" s="34">
        <v>1809.87</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v>3475.41</v>
      </c>
      <c r="D589" s="34">
        <v>3475.41</v>
      </c>
      <c r="E589" s="34">
        <v>3475.41</v>
      </c>
      <c r="F589" s="34">
        <v>3475.41</v>
      </c>
      <c r="G589" s="34">
        <v>3475.41</v>
      </c>
      <c r="H589" s="34">
        <v>3475.41</v>
      </c>
      <c r="I589" s="34">
        <v>3475.41</v>
      </c>
      <c r="J589" s="34">
        <v>3475.41</v>
      </c>
      <c r="K589" s="34">
        <v>3475.41</v>
      </c>
      <c r="L589" s="34">
        <v>3475.41</v>
      </c>
      <c r="M589" s="34">
        <v>3475.41</v>
      </c>
      <c r="N589" s="34">
        <v>3475.41</v>
      </c>
      <c r="O589" s="34">
        <v>3475.41</v>
      </c>
      <c r="P589" s="34">
        <v>3475.41</v>
      </c>
      <c r="Q589" s="34">
        <v>3475.41</v>
      </c>
      <c r="R589" s="34">
        <v>3475.41</v>
      </c>
      <c r="S589" s="34">
        <v>3475.41</v>
      </c>
    </row>
    <row r="590" spans="1:19">
      <c r="B590" s="5">
        <v>2005</v>
      </c>
      <c r="C590" s="34">
        <v>7035.05</v>
      </c>
      <c r="D590" s="34">
        <v>7035.05</v>
      </c>
      <c r="E590" s="34">
        <v>7035.05</v>
      </c>
      <c r="F590" s="34">
        <v>7035.05</v>
      </c>
      <c r="G590" s="34">
        <v>7035.05</v>
      </c>
      <c r="H590" s="34">
        <v>7035.05</v>
      </c>
      <c r="I590" s="34">
        <v>7035.05</v>
      </c>
      <c r="J590" s="34">
        <v>7035.05</v>
      </c>
      <c r="K590" s="34">
        <v>7035.05</v>
      </c>
      <c r="L590" s="34">
        <v>7035.05</v>
      </c>
      <c r="M590" s="34">
        <v>7035.05</v>
      </c>
      <c r="N590" s="34">
        <v>7035.05</v>
      </c>
      <c r="O590" s="34">
        <v>7035.05</v>
      </c>
      <c r="P590" s="34">
        <v>7035.05</v>
      </c>
      <c r="Q590" s="34">
        <v>7035.05</v>
      </c>
      <c r="R590" s="34">
        <v>7035.05</v>
      </c>
      <c r="S590" s="34">
        <v>7035.05</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58798.57</v>
      </c>
      <c r="D596" s="34">
        <v>58798.57</v>
      </c>
      <c r="E596" s="34">
        <v>58798.57</v>
      </c>
      <c r="F596" s="34">
        <v>58798.57</v>
      </c>
      <c r="G596" s="34">
        <v>58798.57</v>
      </c>
      <c r="H596" s="34">
        <v>58798.57</v>
      </c>
      <c r="I596" s="34">
        <v>58798.57</v>
      </c>
      <c r="J596" s="34">
        <v>58798.57</v>
      </c>
      <c r="K596" s="34">
        <v>58798.57</v>
      </c>
      <c r="L596" s="34">
        <v>58798.57</v>
      </c>
      <c r="M596" s="34">
        <v>58798.57</v>
      </c>
      <c r="N596" s="34">
        <v>58798.57</v>
      </c>
      <c r="O596" s="34">
        <v>58798.57</v>
      </c>
      <c r="P596" s="34">
        <v>58798.57</v>
      </c>
      <c r="Q596" s="34">
        <v>58798.57</v>
      </c>
      <c r="R596" s="34">
        <v>58798.57</v>
      </c>
      <c r="S596" s="34">
        <v>58798.57</v>
      </c>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v>2190.66</v>
      </c>
      <c r="D599" s="34">
        <v>2190.66</v>
      </c>
      <c r="E599" s="34">
        <v>2190.66</v>
      </c>
      <c r="F599" s="34">
        <v>2190.66</v>
      </c>
      <c r="G599" s="34">
        <v>2190.66</v>
      </c>
      <c r="H599" s="34">
        <v>2190.66</v>
      </c>
      <c r="I599" s="34">
        <v>2190.66</v>
      </c>
      <c r="J599" s="34">
        <v>2190.66</v>
      </c>
      <c r="K599" s="34">
        <v>1001.13</v>
      </c>
      <c r="L599" s="34">
        <v>1001.13</v>
      </c>
      <c r="M599" s="34">
        <v>1001.13</v>
      </c>
      <c r="N599" s="34">
        <v>1001.13</v>
      </c>
      <c r="O599" s="34">
        <v>1001.13</v>
      </c>
      <c r="P599" s="34">
        <v>1001.13</v>
      </c>
      <c r="Q599" s="34">
        <v>1001.13</v>
      </c>
      <c r="R599" s="34">
        <v>1001.13</v>
      </c>
      <c r="S599" s="34">
        <v>1001.13</v>
      </c>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v>2430.6500000000005</v>
      </c>
      <c r="D601" s="34">
        <v>2430.65</v>
      </c>
      <c r="E601" s="34">
        <v>2430.65</v>
      </c>
      <c r="F601" s="34">
        <v>2430.65</v>
      </c>
      <c r="G601" s="34">
        <v>2430.65</v>
      </c>
      <c r="H601" s="34">
        <v>2430.65</v>
      </c>
      <c r="I601" s="34">
        <v>2244.4</v>
      </c>
      <c r="J601" s="34">
        <v>2244.4</v>
      </c>
      <c r="K601" s="34">
        <v>2244.4</v>
      </c>
      <c r="L601" s="34">
        <v>2244.4</v>
      </c>
      <c r="M601" s="34">
        <v>2244.4</v>
      </c>
      <c r="N601" s="34">
        <v>2244.4</v>
      </c>
      <c r="O601" s="34">
        <v>1574.8600000000001</v>
      </c>
      <c r="P601" s="34"/>
      <c r="Q601" s="34"/>
      <c r="R601" s="34"/>
      <c r="S601" s="34"/>
    </row>
    <row r="602" spans="2:19">
      <c r="B602" s="5">
        <v>1993</v>
      </c>
      <c r="C602" s="34">
        <v>5257.51</v>
      </c>
      <c r="D602" s="34">
        <v>5257.51</v>
      </c>
      <c r="E602" s="34">
        <v>5257.51</v>
      </c>
      <c r="F602" s="34">
        <v>5257.51</v>
      </c>
      <c r="G602" s="34">
        <v>5257.51</v>
      </c>
      <c r="H602" s="34">
        <v>5257.51</v>
      </c>
      <c r="I602" s="34">
        <v>5257.51</v>
      </c>
      <c r="J602" s="34">
        <v>5257.51</v>
      </c>
      <c r="K602" s="34">
        <v>5257.51</v>
      </c>
      <c r="L602" s="34">
        <v>5257.51</v>
      </c>
      <c r="M602" s="34">
        <v>5257.51</v>
      </c>
      <c r="N602" s="34">
        <v>5257.51</v>
      </c>
      <c r="O602" s="34">
        <v>4591.4414770000003</v>
      </c>
      <c r="P602" s="34">
        <v>1311.4614770000003</v>
      </c>
      <c r="Q602" s="34">
        <v>129.80894600000011</v>
      </c>
      <c r="R602" s="34">
        <v>129.80894600000011</v>
      </c>
      <c r="S602" s="34">
        <v>129.80894600000011</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v>435.9</v>
      </c>
      <c r="D604" s="34">
        <v>435.9</v>
      </c>
      <c r="E604" s="34">
        <v>435.9</v>
      </c>
      <c r="F604" s="34">
        <v>435.9</v>
      </c>
      <c r="G604" s="34">
        <v>435.9</v>
      </c>
      <c r="H604" s="34">
        <v>435.9</v>
      </c>
      <c r="I604" s="34">
        <v>435.9</v>
      </c>
      <c r="J604" s="34">
        <v>435.9</v>
      </c>
      <c r="K604" s="34">
        <v>435.9</v>
      </c>
      <c r="L604" s="34">
        <v>435.9</v>
      </c>
      <c r="M604" s="34">
        <v>435.9</v>
      </c>
      <c r="N604" s="34">
        <v>435.9</v>
      </c>
      <c r="O604" s="34">
        <v>435.9</v>
      </c>
      <c r="P604" s="34">
        <v>435.9</v>
      </c>
      <c r="Q604" s="34">
        <v>435.9</v>
      </c>
      <c r="R604" s="34">
        <v>435.9</v>
      </c>
      <c r="S604" s="34">
        <v>435.9</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79623.749999999985</v>
      </c>
      <c r="D666" s="7">
        <f>SUM(D588:D665)</f>
        <v>79623.749999999985</v>
      </c>
      <c r="E666" s="7">
        <f>SUM(E587:E665)</f>
        <v>79623.749999999985</v>
      </c>
      <c r="F666" s="7">
        <f>SUM(F586:F665)</f>
        <v>81433.619999999981</v>
      </c>
      <c r="G666" s="7">
        <f>SUM(G585:G665)</f>
        <v>81433.619999999981</v>
      </c>
      <c r="H666" s="7">
        <f>SUM(H579:H665)</f>
        <v>81433.619999999981</v>
      </c>
      <c r="I666" s="7">
        <f>SUM(I579:I665)</f>
        <v>81247.369999999981</v>
      </c>
      <c r="J666" s="7">
        <f t="shared" ref="J666" si="9">SUM(J579:J665)</f>
        <v>83011.959999999992</v>
      </c>
      <c r="K666" s="7">
        <f>SUM(K579:K665)</f>
        <v>88338.029999999984</v>
      </c>
      <c r="L666" s="7">
        <f t="shared" ref="L666" si="10">SUM(L579:L665)</f>
        <v>89345.089999999982</v>
      </c>
      <c r="M666" s="7">
        <f>SUM(M579:M665)</f>
        <v>91985.609999999986</v>
      </c>
      <c r="N666" s="10">
        <f>SUM(N574:N665)</f>
        <v>96186.04</v>
      </c>
      <c r="O666" s="10">
        <f>SUM(O574:O665)</f>
        <v>96173.761476999993</v>
      </c>
      <c r="P666" s="10">
        <f>SUM(P574:P665)</f>
        <v>94627.841477000009</v>
      </c>
      <c r="Q666" s="10">
        <f>SUM(Q574:Q665)</f>
        <v>93895.038946000001</v>
      </c>
      <c r="R666" s="10">
        <f>SUM(R573:R665)</f>
        <v>95680.478946000003</v>
      </c>
      <c r="S666" s="10">
        <f>SUM(S573:S665)</f>
        <v>95959.078945999994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5403.8423999999986</v>
      </c>
    </row>
    <row r="764" spans="1:19">
      <c r="A764" s="35"/>
      <c r="B764" s="5">
        <v>2021</v>
      </c>
      <c r="C764" s="33"/>
      <c r="D764" s="33"/>
      <c r="E764" s="33"/>
      <c r="F764" s="33"/>
      <c r="G764" s="33"/>
      <c r="H764" s="33"/>
      <c r="I764" s="33"/>
      <c r="J764" s="33"/>
      <c r="K764" s="33"/>
      <c r="L764" s="33"/>
      <c r="M764" s="33"/>
      <c r="N764" s="33"/>
      <c r="O764" s="33"/>
      <c r="P764" s="33"/>
      <c r="Q764" s="33"/>
      <c r="R764" s="34">
        <v>17525.825280000001</v>
      </c>
      <c r="S764" s="34">
        <v>17525.825280000001</v>
      </c>
    </row>
    <row r="765" spans="1:19">
      <c r="B765" s="5">
        <v>2020</v>
      </c>
      <c r="C765" s="33"/>
      <c r="D765" s="33"/>
      <c r="E765" s="33"/>
      <c r="F765" s="33"/>
      <c r="G765" s="33"/>
      <c r="H765" s="33"/>
      <c r="I765" s="33"/>
      <c r="J765" s="33"/>
      <c r="K765" s="33"/>
      <c r="L765" s="33"/>
      <c r="M765" s="33"/>
      <c r="N765" s="33"/>
      <c r="O765" s="33"/>
      <c r="P765" s="33"/>
      <c r="Q765" s="34">
        <v>44290.234386000033</v>
      </c>
      <c r="R765" s="34">
        <v>44290.234386000033</v>
      </c>
      <c r="S765" s="34">
        <v>44290.234386000033</v>
      </c>
    </row>
    <row r="766" spans="1:19">
      <c r="A766" s="37"/>
      <c r="B766" s="5">
        <v>2019</v>
      </c>
      <c r="C766" s="33"/>
      <c r="D766" s="33"/>
      <c r="E766" s="33"/>
      <c r="F766" s="33"/>
      <c r="G766" s="33"/>
      <c r="H766" s="33"/>
      <c r="I766" s="33"/>
      <c r="J766" s="33"/>
      <c r="K766" s="33"/>
      <c r="L766" s="33"/>
      <c r="M766" s="33"/>
      <c r="N766" s="33"/>
      <c r="O766" s="33"/>
      <c r="P766" s="34">
        <v>19858.255559999998</v>
      </c>
      <c r="Q766" s="34">
        <v>19858.255559999998</v>
      </c>
      <c r="R766" s="34">
        <v>19858.255559999998</v>
      </c>
      <c r="S766" s="34">
        <v>19858.255559999998</v>
      </c>
    </row>
    <row r="767" spans="1:19">
      <c r="A767" s="37"/>
      <c r="B767" s="5">
        <v>2018</v>
      </c>
      <c r="C767" s="33"/>
      <c r="D767" s="33"/>
      <c r="E767" s="33"/>
      <c r="F767" s="33"/>
      <c r="G767" s="33"/>
      <c r="H767" s="33"/>
      <c r="I767" s="33"/>
      <c r="J767" s="33"/>
      <c r="K767" s="33"/>
      <c r="L767" s="33"/>
      <c r="M767" s="33"/>
      <c r="N767" s="33"/>
      <c r="O767" s="34">
        <v>10474.617154999998</v>
      </c>
      <c r="P767" s="34">
        <v>10474.617154999998</v>
      </c>
      <c r="Q767" s="34">
        <v>10474.617154999998</v>
      </c>
      <c r="R767" s="34">
        <v>10474.617154999998</v>
      </c>
      <c r="S767" s="34">
        <v>10474.617154999998</v>
      </c>
    </row>
    <row r="768" spans="1:19">
      <c r="A768" s="37"/>
      <c r="B768" s="5">
        <v>2017</v>
      </c>
      <c r="C768" s="33"/>
      <c r="D768" s="33"/>
      <c r="E768" s="33"/>
      <c r="F768" s="33"/>
      <c r="G768" s="33"/>
      <c r="H768" s="33"/>
      <c r="I768" s="33"/>
      <c r="J768" s="33"/>
      <c r="K768" s="33"/>
      <c r="L768" s="33"/>
      <c r="M768" s="33"/>
      <c r="N768" s="34">
        <v>20371.37</v>
      </c>
      <c r="O768" s="34">
        <v>20371.37</v>
      </c>
      <c r="P768" s="34">
        <v>20371.37</v>
      </c>
      <c r="Q768" s="34">
        <v>20371.37</v>
      </c>
      <c r="R768" s="34">
        <v>20371.37</v>
      </c>
      <c r="S768" s="34">
        <v>20371.37</v>
      </c>
    </row>
    <row r="769" spans="2:19">
      <c r="B769" s="5">
        <v>2016</v>
      </c>
      <c r="C769" s="33"/>
      <c r="D769" s="33"/>
      <c r="E769" s="33"/>
      <c r="F769" s="33"/>
      <c r="G769" s="33"/>
      <c r="H769" s="33"/>
      <c r="I769" s="33"/>
      <c r="J769" s="33"/>
      <c r="K769" s="33"/>
      <c r="L769" s="33"/>
      <c r="M769" s="34">
        <v>20658.560000000001</v>
      </c>
      <c r="N769" s="34">
        <v>20658.560000000001</v>
      </c>
      <c r="O769" s="34">
        <v>20658.560000000001</v>
      </c>
      <c r="P769" s="34">
        <v>20658.560000000001</v>
      </c>
      <c r="Q769" s="34">
        <v>20658.560000000001</v>
      </c>
      <c r="R769" s="34">
        <v>20658.560000000001</v>
      </c>
      <c r="S769" s="34">
        <v>20658.560000000001</v>
      </c>
    </row>
    <row r="770" spans="2:19">
      <c r="B770" s="5">
        <v>2015</v>
      </c>
      <c r="C770" s="33"/>
      <c r="D770" s="33"/>
      <c r="E770" s="33"/>
      <c r="F770" s="33"/>
      <c r="G770" s="33"/>
      <c r="H770" s="33"/>
      <c r="I770" s="33"/>
      <c r="J770" s="33"/>
      <c r="K770" s="33"/>
      <c r="L770" s="34">
        <v>11960.65</v>
      </c>
      <c r="M770" s="34">
        <v>11960.65</v>
      </c>
      <c r="N770" s="34">
        <v>11960.65</v>
      </c>
      <c r="O770" s="34">
        <v>11960.65</v>
      </c>
      <c r="P770" s="34">
        <v>11960.65</v>
      </c>
      <c r="Q770" s="34">
        <v>11960.65</v>
      </c>
      <c r="R770" s="34">
        <v>11960.65</v>
      </c>
      <c r="S770" s="34">
        <v>11960.65</v>
      </c>
    </row>
    <row r="771" spans="2:19">
      <c r="B771" s="5">
        <v>2014</v>
      </c>
      <c r="C771" s="33"/>
      <c r="D771" s="33"/>
      <c r="E771" s="33"/>
      <c r="F771" s="33"/>
      <c r="G771" s="33"/>
      <c r="H771" s="33"/>
      <c r="I771" s="33"/>
      <c r="J771" s="33"/>
      <c r="K771" s="34">
        <v>20247.21</v>
      </c>
      <c r="L771" s="34">
        <v>20247.21</v>
      </c>
      <c r="M771" s="34">
        <v>20247.21</v>
      </c>
      <c r="N771" s="34">
        <v>20247.21</v>
      </c>
      <c r="O771" s="34">
        <v>20247.21</v>
      </c>
      <c r="P771" s="34">
        <v>20247.21</v>
      </c>
      <c r="Q771" s="34">
        <v>20247.21</v>
      </c>
      <c r="R771" s="34">
        <v>20247.21</v>
      </c>
      <c r="S771" s="34">
        <v>20247.21</v>
      </c>
    </row>
    <row r="772" spans="2:19">
      <c r="B772" s="5">
        <v>2013</v>
      </c>
      <c r="C772" s="33"/>
      <c r="D772" s="33"/>
      <c r="E772" s="33"/>
      <c r="F772" s="33"/>
      <c r="G772" s="33"/>
      <c r="H772" s="33"/>
      <c r="I772" s="33"/>
      <c r="J772" s="34">
        <v>6792.41</v>
      </c>
      <c r="K772" s="34">
        <v>6792.41</v>
      </c>
      <c r="L772" s="34">
        <v>6792.41</v>
      </c>
      <c r="M772" s="34">
        <v>6792.41</v>
      </c>
      <c r="N772" s="34">
        <v>6436.92</v>
      </c>
      <c r="O772" s="34">
        <v>6436.92</v>
      </c>
      <c r="P772" s="34">
        <v>6081.4295499999998</v>
      </c>
      <c r="Q772" s="34">
        <v>6081.4295499999998</v>
      </c>
      <c r="R772" s="34">
        <v>6081.4295499999998</v>
      </c>
      <c r="S772" s="34">
        <v>6081.4295499999998</v>
      </c>
    </row>
    <row r="773" spans="2:19">
      <c r="B773" s="5">
        <v>2012</v>
      </c>
      <c r="C773" s="33"/>
      <c r="D773" s="33"/>
      <c r="E773" s="33"/>
      <c r="F773" s="33"/>
      <c r="G773" s="33"/>
      <c r="H773" s="33"/>
      <c r="I773" s="34">
        <v>13970.43</v>
      </c>
      <c r="J773" s="34">
        <v>13970.43</v>
      </c>
      <c r="K773" s="34">
        <v>13970.43</v>
      </c>
      <c r="L773" s="34">
        <v>13970.43</v>
      </c>
      <c r="M773" s="34">
        <v>13970.43</v>
      </c>
      <c r="N773" s="34">
        <v>12752.31</v>
      </c>
      <c r="O773" s="34">
        <v>12752.31</v>
      </c>
      <c r="P773" s="34">
        <v>10315.359259999999</v>
      </c>
      <c r="Q773" s="34">
        <v>10011.005201999998</v>
      </c>
      <c r="R773" s="34">
        <v>9706.6511439999977</v>
      </c>
      <c r="S773" s="34">
        <v>9706.6511439999977</v>
      </c>
    </row>
    <row r="774" spans="2:19">
      <c r="B774" s="5">
        <v>2011</v>
      </c>
      <c r="C774" s="33"/>
      <c r="D774" s="33"/>
      <c r="E774" s="33"/>
      <c r="F774" s="33"/>
      <c r="G774" s="33"/>
      <c r="H774" s="34">
        <v>11004.36</v>
      </c>
      <c r="I774" s="34">
        <v>11004.36</v>
      </c>
      <c r="J774" s="34">
        <v>11004.36</v>
      </c>
      <c r="K774" s="34">
        <v>11004.36</v>
      </c>
      <c r="L774" s="34">
        <v>11004.36</v>
      </c>
      <c r="M774" s="34">
        <v>4641.8999999999996</v>
      </c>
      <c r="N774" s="34">
        <v>4641.8999999999996</v>
      </c>
      <c r="O774" s="34">
        <v>4641.8999999999996</v>
      </c>
      <c r="P774" s="34">
        <v>4172.1676649999999</v>
      </c>
      <c r="Q774" s="34">
        <v>4172.1676649999999</v>
      </c>
      <c r="R774" s="34">
        <v>3345.9175049999999</v>
      </c>
      <c r="S774" s="34">
        <v>3345.9175049999999</v>
      </c>
    </row>
    <row r="775" spans="2:19">
      <c r="B775" s="5">
        <v>2010</v>
      </c>
      <c r="C775" s="33"/>
      <c r="D775" s="33"/>
      <c r="E775" s="33"/>
      <c r="F775" s="33"/>
      <c r="G775" s="34">
        <v>6209.57</v>
      </c>
      <c r="H775" s="34">
        <v>6209.57</v>
      </c>
      <c r="I775" s="34">
        <v>6209.57</v>
      </c>
      <c r="J775" s="34">
        <v>6209.57</v>
      </c>
      <c r="K775" s="34">
        <v>6209.57</v>
      </c>
      <c r="L775" s="34">
        <v>6209.57</v>
      </c>
      <c r="M775" s="34">
        <v>2444.3000000000002</v>
      </c>
      <c r="N775" s="34">
        <v>2444.3000000000002</v>
      </c>
      <c r="O775" s="34">
        <v>2444.3000000000002</v>
      </c>
      <c r="P775" s="34">
        <v>2444.3000000000002</v>
      </c>
      <c r="Q775" s="34">
        <v>2444.3000000000002</v>
      </c>
      <c r="R775" s="34">
        <v>2444.3000000000002</v>
      </c>
      <c r="S775" s="34">
        <v>2444.3000000000002</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v>10371.42</v>
      </c>
      <c r="F777" s="34">
        <v>10371.42</v>
      </c>
      <c r="G777" s="34">
        <v>10371.42</v>
      </c>
      <c r="H777" s="34">
        <v>10371.42</v>
      </c>
      <c r="I777" s="34">
        <v>10371.42</v>
      </c>
      <c r="J777" s="34">
        <v>10371.42</v>
      </c>
      <c r="K777" s="34">
        <v>10371.42</v>
      </c>
      <c r="L777" s="34">
        <v>10371.42</v>
      </c>
      <c r="M777" s="34">
        <v>10371.42</v>
      </c>
      <c r="N777" s="34">
        <v>10371.42</v>
      </c>
      <c r="O777" s="34">
        <v>10371.42</v>
      </c>
      <c r="P777" s="34">
        <v>10371.42</v>
      </c>
      <c r="Q777" s="34">
        <v>10371.42</v>
      </c>
      <c r="R777" s="34">
        <v>10371.42</v>
      </c>
      <c r="S777" s="34">
        <v>10371.42</v>
      </c>
    </row>
    <row r="778" spans="2:19">
      <c r="B778" s="5">
        <v>2007</v>
      </c>
      <c r="C778" s="33"/>
      <c r="D778" s="34">
        <v>1894.42</v>
      </c>
      <c r="E778" s="34">
        <v>1894.42</v>
      </c>
      <c r="F778" s="34">
        <v>1894.42</v>
      </c>
      <c r="G778" s="34">
        <v>1894.42</v>
      </c>
      <c r="H778" s="34">
        <v>1894.42</v>
      </c>
      <c r="I778" s="34">
        <v>1894.42</v>
      </c>
      <c r="J778" s="34">
        <v>1894.42</v>
      </c>
      <c r="K778" s="34">
        <v>1894.42</v>
      </c>
      <c r="L778" s="34">
        <v>1894.42</v>
      </c>
      <c r="M778" s="34">
        <v>1894.42</v>
      </c>
      <c r="N778" s="34">
        <v>1894.42</v>
      </c>
      <c r="O778" s="34">
        <v>1894.42</v>
      </c>
      <c r="P778" s="34">
        <v>1894.42</v>
      </c>
      <c r="Q778" s="34">
        <v>1894.42</v>
      </c>
      <c r="R778" s="34">
        <v>1894.42</v>
      </c>
      <c r="S778" s="34">
        <v>1894.42</v>
      </c>
    </row>
    <row r="779" spans="2:19">
      <c r="B779" s="5">
        <v>2006</v>
      </c>
      <c r="C779" s="34">
        <v>3739</v>
      </c>
      <c r="D779" s="34">
        <v>3739</v>
      </c>
      <c r="E779" s="34">
        <v>3739</v>
      </c>
      <c r="F779" s="34">
        <v>3739</v>
      </c>
      <c r="G779" s="34">
        <v>3739</v>
      </c>
      <c r="H779" s="34">
        <v>3739</v>
      </c>
      <c r="I779" s="34">
        <v>1004.42</v>
      </c>
      <c r="J779" s="34">
        <v>204.47</v>
      </c>
      <c r="K779" s="34">
        <v>204.47</v>
      </c>
      <c r="L779" s="34">
        <v>204.47</v>
      </c>
      <c r="M779" s="34">
        <v>204.47</v>
      </c>
      <c r="N779" s="34">
        <v>204.47</v>
      </c>
      <c r="O779" s="34">
        <v>204.47</v>
      </c>
      <c r="P779" s="34">
        <v>204.47</v>
      </c>
      <c r="Q779" s="34">
        <v>204.47</v>
      </c>
      <c r="R779" s="34"/>
      <c r="S779" s="34"/>
    </row>
    <row r="780" spans="2:19">
      <c r="B780" s="5">
        <v>2005</v>
      </c>
      <c r="C780" s="34">
        <v>2214.11</v>
      </c>
      <c r="D780" s="34">
        <v>2214.11</v>
      </c>
      <c r="E780" s="34">
        <v>2214.11</v>
      </c>
      <c r="F780" s="34">
        <v>2214.11</v>
      </c>
      <c r="G780" s="34">
        <v>2214.11</v>
      </c>
      <c r="H780" s="34">
        <v>2214.11</v>
      </c>
      <c r="I780" s="34">
        <v>1120.48</v>
      </c>
      <c r="J780" s="34">
        <v>82.77</v>
      </c>
      <c r="K780" s="34">
        <v>82.77</v>
      </c>
      <c r="L780" s="34">
        <v>82.77</v>
      </c>
      <c r="M780" s="34">
        <v>82.77</v>
      </c>
      <c r="N780" s="34">
        <v>82.77</v>
      </c>
      <c r="O780" s="34">
        <v>82.77</v>
      </c>
      <c r="P780" s="34">
        <v>82.77</v>
      </c>
      <c r="Q780" s="34">
        <v>82.77</v>
      </c>
      <c r="R780" s="34">
        <v>82.77</v>
      </c>
      <c r="S780" s="34">
        <v>82.77</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v>4995.04</v>
      </c>
      <c r="D782" s="34">
        <v>4995.04</v>
      </c>
      <c r="E782" s="34">
        <v>4995.04</v>
      </c>
      <c r="F782" s="34">
        <v>4995.04</v>
      </c>
      <c r="G782" s="34">
        <v>4995.04</v>
      </c>
      <c r="H782" s="34">
        <v>4995.04</v>
      </c>
      <c r="I782" s="34">
        <v>4995.04</v>
      </c>
      <c r="J782" s="34">
        <v>4995.04</v>
      </c>
      <c r="K782" s="34">
        <v>4995.04</v>
      </c>
      <c r="L782" s="34">
        <v>4995.04</v>
      </c>
      <c r="M782" s="34">
        <v>4995.04</v>
      </c>
      <c r="N782" s="34">
        <v>4995.04</v>
      </c>
      <c r="O782" s="34">
        <v>4995.04</v>
      </c>
      <c r="P782" s="34">
        <v>4995.04</v>
      </c>
      <c r="Q782" s="34">
        <v>4995.04</v>
      </c>
      <c r="R782" s="34">
        <v>4995.04</v>
      </c>
      <c r="S782" s="34">
        <v>4995.04</v>
      </c>
    </row>
    <row r="783" spans="2:19">
      <c r="B783" s="5">
        <v>2002</v>
      </c>
      <c r="C783" s="34">
        <v>2084.42</v>
      </c>
      <c r="D783" s="34">
        <v>2084.42</v>
      </c>
      <c r="E783" s="34">
        <v>2084.42</v>
      </c>
      <c r="F783" s="34">
        <v>2084.42</v>
      </c>
      <c r="G783" s="34">
        <v>2084.42</v>
      </c>
      <c r="H783" s="34">
        <v>2084.42</v>
      </c>
      <c r="I783" s="34">
        <v>2084.42</v>
      </c>
      <c r="J783" s="34">
        <v>2084.42</v>
      </c>
      <c r="K783" s="34">
        <v>2084.42</v>
      </c>
      <c r="L783" s="34">
        <v>2084.42</v>
      </c>
      <c r="M783" s="34">
        <v>2084.42</v>
      </c>
      <c r="N783" s="34">
        <v>2084.42</v>
      </c>
      <c r="O783" s="34">
        <v>2084.42</v>
      </c>
      <c r="P783" s="34">
        <v>2084.42</v>
      </c>
      <c r="Q783" s="34">
        <v>2084.42</v>
      </c>
      <c r="R783" s="34">
        <v>2084.42</v>
      </c>
      <c r="S783" s="34">
        <v>2084.42</v>
      </c>
    </row>
    <row r="784" spans="2:19">
      <c r="B784" s="5">
        <v>2001</v>
      </c>
      <c r="C784" s="34">
        <v>997.22999999999956</v>
      </c>
      <c r="D784" s="34">
        <v>997.23</v>
      </c>
      <c r="E784" s="34">
        <v>997.23</v>
      </c>
      <c r="F784" s="34">
        <v>997.23</v>
      </c>
      <c r="G784" s="34">
        <v>997.23</v>
      </c>
      <c r="H784" s="34">
        <v>997.23</v>
      </c>
      <c r="I784" s="34">
        <v>997.23</v>
      </c>
      <c r="J784" s="34">
        <v>997.23</v>
      </c>
      <c r="K784" s="34">
        <v>997.23</v>
      </c>
      <c r="L784" s="34">
        <v>997.23</v>
      </c>
      <c r="M784" s="34">
        <v>997.23</v>
      </c>
      <c r="N784" s="34">
        <v>997.23</v>
      </c>
      <c r="O784" s="34">
        <v>997.23</v>
      </c>
      <c r="P784" s="34">
        <v>997.23</v>
      </c>
      <c r="Q784" s="34">
        <v>997.23</v>
      </c>
      <c r="R784" s="34">
        <v>997.23</v>
      </c>
      <c r="S784" s="34">
        <v>997.23</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14029.800000000001</v>
      </c>
      <c r="D856" s="7">
        <f>SUM(D778:D855)</f>
        <v>15924.22</v>
      </c>
      <c r="E856" s="7">
        <f>SUM(E777:E855)</f>
        <v>26295.640000000003</v>
      </c>
      <c r="F856" s="7">
        <f>SUM(F776:F855)</f>
        <v>26295.640000000003</v>
      </c>
      <c r="G856" s="7">
        <f>SUM(G775:G855)</f>
        <v>32505.209999999995</v>
      </c>
      <c r="H856" s="7">
        <f>SUM(H769:H855)</f>
        <v>43509.57</v>
      </c>
      <c r="I856" s="7">
        <f>SUM(I769:I855)</f>
        <v>53651.79</v>
      </c>
      <c r="J856" s="7">
        <f t="shared" ref="J856" si="13">SUM(J769:J855)</f>
        <v>58606.54</v>
      </c>
      <c r="K856" s="7">
        <f>SUM(K769:K855)</f>
        <v>78853.75</v>
      </c>
      <c r="L856" s="7">
        <f t="shared" ref="L856" si="14">SUM(L769:L855)</f>
        <v>90814.399999999994</v>
      </c>
      <c r="M856" s="7">
        <f>SUM(M769:M855)</f>
        <v>101345.23</v>
      </c>
      <c r="N856" s="10">
        <f>SUM(N764:N855)</f>
        <v>120142.98999999999</v>
      </c>
      <c r="O856" s="10">
        <f>SUM(O764:O855)</f>
        <v>130617.60715499998</v>
      </c>
      <c r="P856" s="10">
        <f>SUM(P764:P855)</f>
        <v>147213.68919000003</v>
      </c>
      <c r="Q856" s="10">
        <f>SUM(Q764:Q855)</f>
        <v>191199.56951800003</v>
      </c>
      <c r="R856" s="10">
        <f>SUM(R763:R855)</f>
        <v>207390.32058000006</v>
      </c>
      <c r="S856" s="10">
        <f>SUM(S763:S855)</f>
        <v>212794.16298000005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37009.204000000005</v>
      </c>
    </row>
    <row r="859" spans="1:19">
      <c r="A859" s="35"/>
      <c r="B859" s="5">
        <v>2021</v>
      </c>
      <c r="C859" s="33"/>
      <c r="D859" s="33"/>
      <c r="E859" s="33"/>
      <c r="F859" s="33"/>
      <c r="G859" s="33"/>
      <c r="H859" s="33"/>
      <c r="I859" s="33"/>
      <c r="J859" s="33"/>
      <c r="K859" s="33"/>
      <c r="L859" s="33"/>
      <c r="M859" s="33"/>
      <c r="N859" s="33"/>
      <c r="O859" s="33"/>
      <c r="P859" s="33"/>
      <c r="Q859" s="33"/>
      <c r="R859" s="34">
        <v>33288.934880000001</v>
      </c>
      <c r="S859" s="34">
        <v>33254.806880000004</v>
      </c>
    </row>
    <row r="860" spans="1:19">
      <c r="B860" s="5">
        <v>2020</v>
      </c>
      <c r="C860" s="33"/>
      <c r="D860" s="33"/>
      <c r="E860" s="33"/>
      <c r="F860" s="33"/>
      <c r="G860" s="33"/>
      <c r="H860" s="33"/>
      <c r="I860" s="33"/>
      <c r="J860" s="33"/>
      <c r="K860" s="33"/>
      <c r="L860" s="33"/>
      <c r="M860" s="33"/>
      <c r="N860" s="33"/>
      <c r="O860" s="33"/>
      <c r="P860" s="33"/>
      <c r="Q860" s="34">
        <v>9619.720018</v>
      </c>
      <c r="R860" s="34">
        <v>9619.720018</v>
      </c>
      <c r="S860" s="34">
        <v>9619.720018</v>
      </c>
    </row>
    <row r="861" spans="1:19">
      <c r="A861" s="37"/>
      <c r="B861" s="5">
        <v>2019</v>
      </c>
      <c r="C861" s="33"/>
      <c r="D861" s="33"/>
      <c r="E861" s="33"/>
      <c r="F861" s="33"/>
      <c r="G861" s="33"/>
      <c r="H861" s="33"/>
      <c r="I861" s="33"/>
      <c r="J861" s="33"/>
      <c r="K861" s="33"/>
      <c r="L861" s="33"/>
      <c r="M861" s="33"/>
      <c r="N861" s="33"/>
      <c r="O861" s="33"/>
      <c r="P861" s="34">
        <v>82766.758135999975</v>
      </c>
      <c r="Q861" s="34">
        <v>82766.758135999975</v>
      </c>
      <c r="R861" s="34">
        <v>82766.758135999975</v>
      </c>
      <c r="S861" s="34">
        <v>82766.758135999975</v>
      </c>
    </row>
    <row r="862" spans="1:19">
      <c r="A862" s="37"/>
      <c r="B862" s="5">
        <v>2018</v>
      </c>
      <c r="C862" s="33"/>
      <c r="D862" s="33"/>
      <c r="E862" s="33"/>
      <c r="F862" s="33"/>
      <c r="G862" s="33"/>
      <c r="H862" s="33"/>
      <c r="I862" s="33"/>
      <c r="J862" s="33"/>
      <c r="K862" s="33"/>
      <c r="L862" s="33"/>
      <c r="M862" s="33"/>
      <c r="N862" s="33"/>
      <c r="O862" s="34">
        <v>20891.601275000001</v>
      </c>
      <c r="P862" s="34">
        <v>20891.601275000001</v>
      </c>
      <c r="Q862" s="34">
        <v>20891.601275000001</v>
      </c>
      <c r="R862" s="34">
        <v>20891.601275000001</v>
      </c>
      <c r="S862" s="34">
        <v>18651.601275000001</v>
      </c>
    </row>
    <row r="863" spans="1:19">
      <c r="A863" s="37"/>
      <c r="B863" s="5">
        <v>2017</v>
      </c>
      <c r="C863" s="33"/>
      <c r="D863" s="33"/>
      <c r="E863" s="33"/>
      <c r="F863" s="33"/>
      <c r="G863" s="33"/>
      <c r="H863" s="33"/>
      <c r="I863" s="33"/>
      <c r="J863" s="33"/>
      <c r="K863" s="33"/>
      <c r="L863" s="33"/>
      <c r="M863" s="33"/>
      <c r="N863" s="34">
        <v>27377.279999999999</v>
      </c>
      <c r="O863" s="34">
        <v>27377.279999999999</v>
      </c>
      <c r="P863" s="34">
        <v>27377.279999999999</v>
      </c>
      <c r="Q863" s="34">
        <v>27377.279999999999</v>
      </c>
      <c r="R863" s="34">
        <v>27377.279999999999</v>
      </c>
      <c r="S863" s="34">
        <v>27377.279999999999</v>
      </c>
    </row>
    <row r="864" spans="1:19">
      <c r="B864" s="5">
        <v>2016</v>
      </c>
      <c r="C864" s="33"/>
      <c r="D864" s="33"/>
      <c r="E864" s="33"/>
      <c r="F864" s="33"/>
      <c r="G864" s="33"/>
      <c r="H864" s="33"/>
      <c r="I864" s="33"/>
      <c r="J864" s="33"/>
      <c r="K864" s="33"/>
      <c r="L864" s="33"/>
      <c r="M864" s="34">
        <v>19442.84</v>
      </c>
      <c r="N864" s="34">
        <v>19442.84</v>
      </c>
      <c r="O864" s="34">
        <v>19442.84</v>
      </c>
      <c r="P864" s="34">
        <v>19442.84</v>
      </c>
      <c r="Q864" s="34">
        <v>19442.84</v>
      </c>
      <c r="R864" s="34">
        <v>19442.84</v>
      </c>
      <c r="S864" s="34">
        <v>18232.319299999999</v>
      </c>
    </row>
    <row r="865" spans="2:19">
      <c r="B865" s="5">
        <v>2015</v>
      </c>
      <c r="C865" s="33"/>
      <c r="D865" s="33"/>
      <c r="E865" s="33"/>
      <c r="F865" s="33"/>
      <c r="G865" s="33"/>
      <c r="H865" s="33"/>
      <c r="I865" s="33"/>
      <c r="J865" s="33"/>
      <c r="K865" s="33"/>
      <c r="L865" s="34">
        <v>77804.490000000005</v>
      </c>
      <c r="M865" s="34">
        <v>77804.490000000005</v>
      </c>
      <c r="N865" s="34">
        <v>77804.490000000005</v>
      </c>
      <c r="O865" s="34">
        <v>77804.490000000005</v>
      </c>
      <c r="P865" s="34">
        <v>77804.490000000005</v>
      </c>
      <c r="Q865" s="34">
        <v>77804.490000000005</v>
      </c>
      <c r="R865" s="34">
        <v>77804.490000000005</v>
      </c>
      <c r="S865" s="34">
        <v>74834.112400000013</v>
      </c>
    </row>
    <row r="866" spans="2:19">
      <c r="B866" s="5">
        <v>2014</v>
      </c>
      <c r="C866" s="33"/>
      <c r="D866" s="33"/>
      <c r="E866" s="33"/>
      <c r="F866" s="33"/>
      <c r="G866" s="33"/>
      <c r="H866" s="33"/>
      <c r="I866" s="33"/>
      <c r="J866" s="33"/>
      <c r="K866" s="34">
        <v>38542.160000000003</v>
      </c>
      <c r="L866" s="34">
        <v>38542.160000000003</v>
      </c>
      <c r="M866" s="34">
        <v>38542.160000000003</v>
      </c>
      <c r="N866" s="34">
        <v>38542.160000000003</v>
      </c>
      <c r="O866" s="34">
        <v>38542.160000000003</v>
      </c>
      <c r="P866" s="34">
        <v>38542.160000000003</v>
      </c>
      <c r="Q866" s="34">
        <v>37326.341997000003</v>
      </c>
      <c r="R866" s="34">
        <v>36686.341997000003</v>
      </c>
      <c r="S866" s="34">
        <v>36686.341997000003</v>
      </c>
    </row>
    <row r="867" spans="2:19">
      <c r="B867" s="5">
        <v>2013</v>
      </c>
      <c r="C867" s="33"/>
      <c r="D867" s="33"/>
      <c r="E867" s="33"/>
      <c r="F867" s="33"/>
      <c r="G867" s="33"/>
      <c r="H867" s="33"/>
      <c r="I867" s="33"/>
      <c r="J867" s="34">
        <v>106532.3</v>
      </c>
      <c r="K867" s="34">
        <v>106532.3</v>
      </c>
      <c r="L867" s="34">
        <v>106532.3</v>
      </c>
      <c r="M867" s="34">
        <v>106532.3</v>
      </c>
      <c r="N867" s="34">
        <v>106532.3</v>
      </c>
      <c r="O867" s="34">
        <v>106532.3</v>
      </c>
      <c r="P867" s="34">
        <v>106532.3</v>
      </c>
      <c r="Q867" s="34">
        <v>106532.3</v>
      </c>
      <c r="R867" s="34">
        <v>106532.3</v>
      </c>
      <c r="S867" s="34">
        <v>106532.3</v>
      </c>
    </row>
    <row r="868" spans="2:19">
      <c r="B868" s="5">
        <v>2012</v>
      </c>
      <c r="C868" s="33"/>
      <c r="D868" s="33"/>
      <c r="E868" s="33"/>
      <c r="F868" s="33"/>
      <c r="G868" s="33"/>
      <c r="H868" s="33"/>
      <c r="I868" s="34">
        <v>2797.7</v>
      </c>
      <c r="J868" s="34">
        <v>2797.7</v>
      </c>
      <c r="K868" s="34">
        <v>2797.7</v>
      </c>
      <c r="L868" s="34">
        <v>2797.7</v>
      </c>
      <c r="M868" s="34">
        <v>2797.7</v>
      </c>
      <c r="N868" s="34">
        <v>2797.7</v>
      </c>
      <c r="O868" s="34">
        <v>2797.7</v>
      </c>
      <c r="P868" s="34">
        <v>2797.7</v>
      </c>
      <c r="Q868" s="34">
        <v>2237.6959999999999</v>
      </c>
      <c r="R868" s="34">
        <v>988.23779999999988</v>
      </c>
      <c r="S868" s="34">
        <v>988.23779999999988</v>
      </c>
    </row>
    <row r="869" spans="2:19">
      <c r="B869" s="5">
        <v>2011</v>
      </c>
      <c r="C869" s="33"/>
      <c r="D869" s="33"/>
      <c r="E869" s="33"/>
      <c r="F869" s="33"/>
      <c r="G869" s="33"/>
      <c r="H869" s="34">
        <v>2856.59</v>
      </c>
      <c r="I869" s="34">
        <v>2856.59</v>
      </c>
      <c r="J869" s="34">
        <v>2856.59</v>
      </c>
      <c r="K869" s="34">
        <v>2856.59</v>
      </c>
      <c r="L869" s="34">
        <v>2856.59</v>
      </c>
      <c r="M869" s="34">
        <v>2856.59</v>
      </c>
      <c r="N869" s="34">
        <v>2856.59</v>
      </c>
      <c r="O869" s="34">
        <v>2131.1378</v>
      </c>
      <c r="P869" s="34">
        <v>2131.1378</v>
      </c>
      <c r="Q869" s="34">
        <v>1823.7773</v>
      </c>
      <c r="R869" s="34">
        <v>1629.50918</v>
      </c>
      <c r="S869" s="34">
        <v>1629.50918</v>
      </c>
    </row>
    <row r="870" spans="2:19">
      <c r="B870" s="5">
        <v>2010</v>
      </c>
      <c r="C870" s="33"/>
      <c r="D870" s="33"/>
      <c r="E870" s="33"/>
      <c r="F870" s="33"/>
      <c r="G870" s="34">
        <v>41979.33</v>
      </c>
      <c r="H870" s="34">
        <v>41979.33</v>
      </c>
      <c r="I870" s="34">
        <v>41979.33</v>
      </c>
      <c r="J870" s="34">
        <v>41979.33</v>
      </c>
      <c r="K870" s="34">
        <v>27894.33</v>
      </c>
      <c r="L870" s="34">
        <v>27894.33</v>
      </c>
      <c r="M870" s="34">
        <v>27894.33</v>
      </c>
      <c r="N870" s="34">
        <v>27894.33</v>
      </c>
      <c r="O870" s="34">
        <v>27894.33</v>
      </c>
      <c r="P870" s="34">
        <v>27894.33</v>
      </c>
      <c r="Q870" s="34">
        <v>26873.323200000003</v>
      </c>
      <c r="R870" s="34">
        <v>25898.725800000004</v>
      </c>
      <c r="S870" s="34">
        <v>25898.725800000004</v>
      </c>
    </row>
    <row r="871" spans="2:19">
      <c r="B871" s="5">
        <v>2009</v>
      </c>
      <c r="C871" s="33"/>
      <c r="D871" s="33"/>
      <c r="E871" s="33"/>
      <c r="F871" s="34">
        <v>221.61</v>
      </c>
      <c r="G871" s="34">
        <v>221.61</v>
      </c>
      <c r="H871" s="34">
        <v>221.61</v>
      </c>
      <c r="I871" s="34"/>
      <c r="J871" s="34"/>
      <c r="K871" s="34"/>
      <c r="L871" s="34"/>
      <c r="M871" s="34"/>
      <c r="N871" s="34"/>
      <c r="O871" s="34"/>
      <c r="P871" s="34"/>
      <c r="Q871" s="34"/>
      <c r="R871" s="34"/>
      <c r="S871" s="34"/>
    </row>
    <row r="872" spans="2:19">
      <c r="B872" s="5">
        <v>2008</v>
      </c>
      <c r="C872" s="33"/>
      <c r="D872" s="33"/>
      <c r="E872" s="34">
        <v>6832.24</v>
      </c>
      <c r="F872" s="34">
        <v>6832.24</v>
      </c>
      <c r="G872" s="34">
        <v>6832.24</v>
      </c>
      <c r="H872" s="34">
        <v>6832.24</v>
      </c>
      <c r="I872" s="34">
        <v>6832.24</v>
      </c>
      <c r="J872" s="34">
        <v>6832.24</v>
      </c>
      <c r="K872" s="34">
        <v>6832.24</v>
      </c>
      <c r="L872" s="34">
        <v>6832.24</v>
      </c>
      <c r="M872" s="34">
        <v>6832.24</v>
      </c>
      <c r="N872" s="34">
        <v>6832.24</v>
      </c>
      <c r="O872" s="34">
        <v>6832.24</v>
      </c>
      <c r="P872" s="34">
        <v>6832.24</v>
      </c>
      <c r="Q872" s="34">
        <v>6832.24</v>
      </c>
      <c r="R872" s="34">
        <v>6832.24</v>
      </c>
      <c r="S872" s="34">
        <v>6832.24</v>
      </c>
    </row>
    <row r="873" spans="2:19">
      <c r="B873" s="5">
        <v>2007</v>
      </c>
      <c r="C873" s="33"/>
      <c r="D873" s="34">
        <v>11644.42</v>
      </c>
      <c r="E873" s="34">
        <v>11644.42</v>
      </c>
      <c r="F873" s="34">
        <v>11644.42</v>
      </c>
      <c r="G873" s="34">
        <v>11644.42</v>
      </c>
      <c r="H873" s="34">
        <v>11644.42</v>
      </c>
      <c r="I873" s="34">
        <v>11644.42</v>
      </c>
      <c r="J873" s="34">
        <v>11644.42</v>
      </c>
      <c r="K873" s="34">
        <v>11644.42</v>
      </c>
      <c r="L873" s="34">
        <v>11644.42</v>
      </c>
      <c r="M873" s="34">
        <v>11644.42</v>
      </c>
      <c r="N873" s="34">
        <v>11644.42</v>
      </c>
      <c r="O873" s="34">
        <v>11644.42</v>
      </c>
      <c r="P873" s="34">
        <v>11644.42</v>
      </c>
      <c r="Q873" s="34">
        <v>11644.42</v>
      </c>
      <c r="R873" s="34">
        <v>11644.42</v>
      </c>
      <c r="S873" s="34">
        <v>11644.42</v>
      </c>
    </row>
    <row r="874" spans="2:19">
      <c r="B874" s="5">
        <v>2006</v>
      </c>
      <c r="C874" s="34">
        <v>13012.8</v>
      </c>
      <c r="D874" s="34">
        <v>13012.8</v>
      </c>
      <c r="E874" s="34">
        <v>13012.8</v>
      </c>
      <c r="F874" s="34">
        <v>13012.8</v>
      </c>
      <c r="G874" s="34">
        <v>13012.8</v>
      </c>
      <c r="H874" s="34">
        <v>13012.8</v>
      </c>
      <c r="I874" s="34">
        <v>13012.8</v>
      </c>
      <c r="J874" s="34">
        <v>13012.8</v>
      </c>
      <c r="K874" s="34">
        <v>13012.8</v>
      </c>
      <c r="L874" s="34">
        <v>13012.8</v>
      </c>
      <c r="M874" s="34">
        <v>13012.8</v>
      </c>
      <c r="N874" s="34">
        <v>13012.8</v>
      </c>
      <c r="O874" s="34">
        <v>13012.8</v>
      </c>
      <c r="P874" s="34">
        <v>13012.8</v>
      </c>
      <c r="Q874" s="34">
        <v>13012.8</v>
      </c>
      <c r="R874" s="34">
        <v>13012.8</v>
      </c>
      <c r="S874" s="34">
        <v>13012.8</v>
      </c>
    </row>
    <row r="875" spans="2:19">
      <c r="B875" s="5">
        <v>2005</v>
      </c>
      <c r="C875" s="34">
        <v>11923.43</v>
      </c>
      <c r="D875" s="34">
        <v>11923.43</v>
      </c>
      <c r="E875" s="34">
        <v>11923.43</v>
      </c>
      <c r="F875" s="34">
        <v>11923.43</v>
      </c>
      <c r="G875" s="34">
        <v>11923.43</v>
      </c>
      <c r="H875" s="34">
        <v>11923.43</v>
      </c>
      <c r="I875" s="34">
        <v>11923.43</v>
      </c>
      <c r="J875" s="34">
        <v>11923.43</v>
      </c>
      <c r="K875" s="34">
        <v>11923.43</v>
      </c>
      <c r="L875" s="34">
        <v>11923.43</v>
      </c>
      <c r="M875" s="34">
        <v>11923.43</v>
      </c>
      <c r="N875" s="34">
        <v>11923.43</v>
      </c>
      <c r="O875" s="34">
        <v>11923.43</v>
      </c>
      <c r="P875" s="34">
        <v>11923.43</v>
      </c>
      <c r="Q875" s="34">
        <v>11923.43</v>
      </c>
      <c r="R875" s="34">
        <v>11923.43</v>
      </c>
      <c r="S875" s="34">
        <v>11923.43</v>
      </c>
    </row>
    <row r="876" spans="2:19">
      <c r="B876" s="5">
        <v>2004</v>
      </c>
      <c r="C876" s="34">
        <v>20518.12</v>
      </c>
      <c r="D876" s="34">
        <v>20518.12</v>
      </c>
      <c r="E876" s="34">
        <v>20518.12</v>
      </c>
      <c r="F876" s="34">
        <v>20518.12</v>
      </c>
      <c r="G876" s="34">
        <v>20518.12</v>
      </c>
      <c r="H876" s="34">
        <v>20518.12</v>
      </c>
      <c r="I876" s="34">
        <v>20518.12</v>
      </c>
      <c r="J876" s="34">
        <v>20518.12</v>
      </c>
      <c r="K876" s="34">
        <v>20518.12</v>
      </c>
      <c r="L876" s="34">
        <v>20518.12</v>
      </c>
      <c r="M876" s="34">
        <v>20518.12</v>
      </c>
      <c r="N876" s="34">
        <v>20518.12</v>
      </c>
      <c r="O876" s="34">
        <v>20518.12</v>
      </c>
      <c r="P876" s="34">
        <v>20518.12</v>
      </c>
      <c r="Q876" s="34">
        <v>19644.507825999997</v>
      </c>
      <c r="R876" s="34">
        <v>19644.507825999997</v>
      </c>
      <c r="S876" s="34">
        <v>10505.112825999997</v>
      </c>
    </row>
    <row r="877" spans="2:19">
      <c r="B877" s="5">
        <v>2003</v>
      </c>
      <c r="C877" s="34">
        <v>17810.990000000002</v>
      </c>
      <c r="D877" s="34">
        <v>17810.990000000002</v>
      </c>
      <c r="E877" s="34">
        <v>17810.990000000002</v>
      </c>
      <c r="F877" s="34">
        <v>17810.990000000002</v>
      </c>
      <c r="G877" s="34">
        <v>17810.990000000002</v>
      </c>
      <c r="H877" s="34">
        <v>17810.990000000002</v>
      </c>
      <c r="I877" s="34">
        <v>17810.990000000002</v>
      </c>
      <c r="J877" s="34">
        <v>17810.990000000002</v>
      </c>
      <c r="K877" s="34">
        <v>17810.990000000002</v>
      </c>
      <c r="L877" s="34">
        <v>17810.990000000002</v>
      </c>
      <c r="M877" s="34">
        <v>17810.990000000002</v>
      </c>
      <c r="N877" s="34">
        <v>17810.990000000002</v>
      </c>
      <c r="O877" s="34">
        <v>17810.990000000002</v>
      </c>
      <c r="P877" s="34">
        <v>17810.990000000002</v>
      </c>
      <c r="Q877" s="34">
        <v>17810.990000000002</v>
      </c>
      <c r="R877" s="34">
        <v>17810.990000000002</v>
      </c>
      <c r="S877" s="34">
        <v>17810.990000000002</v>
      </c>
    </row>
    <row r="878" spans="2:19">
      <c r="B878" s="5">
        <v>2002</v>
      </c>
      <c r="C878" s="34">
        <v>52329.98</v>
      </c>
      <c r="D878" s="34">
        <v>52329.98</v>
      </c>
      <c r="E878" s="34">
        <v>52329.98</v>
      </c>
      <c r="F878" s="34">
        <v>52329.98</v>
      </c>
      <c r="G878" s="34">
        <v>52329.98</v>
      </c>
      <c r="H878" s="34">
        <v>52329.98</v>
      </c>
      <c r="I878" s="34">
        <v>52329.98</v>
      </c>
      <c r="J878" s="34">
        <v>52329.98</v>
      </c>
      <c r="K878" s="34">
        <v>52329.98</v>
      </c>
      <c r="L878" s="34">
        <v>52329.98</v>
      </c>
      <c r="M878" s="34">
        <v>52329.98</v>
      </c>
      <c r="N878" s="34">
        <v>52329.98</v>
      </c>
      <c r="O878" s="34">
        <v>52329.98</v>
      </c>
      <c r="P878" s="34">
        <v>52329.98</v>
      </c>
      <c r="Q878" s="34">
        <v>52329.98</v>
      </c>
      <c r="R878" s="34">
        <v>52329.98</v>
      </c>
      <c r="S878" s="34">
        <v>52329.98</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115595.32</v>
      </c>
      <c r="D951" s="7">
        <f>SUM(D873:D950)</f>
        <v>127239.74000000002</v>
      </c>
      <c r="E951" s="7">
        <f>SUM(E872:E950)</f>
        <v>134071.98000000001</v>
      </c>
      <c r="F951" s="7">
        <f>SUM(F871:F950)</f>
        <v>134293.59</v>
      </c>
      <c r="G951" s="7">
        <f>SUM(G870:G950)</f>
        <v>176272.91999999998</v>
      </c>
      <c r="H951" s="7">
        <f>SUM(H864:H950)</f>
        <v>179129.50999999998</v>
      </c>
      <c r="I951" s="7">
        <f>SUM(I864:I950)</f>
        <v>181705.60000000001</v>
      </c>
      <c r="J951" s="7">
        <f t="shared" ref="J951" si="15">SUM(J864:J950)</f>
        <v>288237.89999999997</v>
      </c>
      <c r="K951" s="7">
        <f>SUM(K864:K950)</f>
        <v>312695.06</v>
      </c>
      <c r="L951" s="7">
        <f t="shared" ref="L951" si="16">SUM(L864:L950)</f>
        <v>390499.54999999993</v>
      </c>
      <c r="M951" s="7">
        <f>SUM(M864:M950)</f>
        <v>409942.3899999999</v>
      </c>
      <c r="N951" s="10">
        <f>SUM(N859:N950)</f>
        <v>437319.67</v>
      </c>
      <c r="O951" s="10">
        <f>SUM(O859:O950)</f>
        <v>457485.81907500001</v>
      </c>
      <c r="P951" s="10">
        <f>SUM(P859:P950)</f>
        <v>540252.57721099991</v>
      </c>
      <c r="Q951" s="10">
        <f>SUM(Q859:Q950)</f>
        <v>545894.4957519999</v>
      </c>
      <c r="R951" s="10">
        <f>SUM(R858:R950)</f>
        <v>576125.10691199987</v>
      </c>
      <c r="S951" s="10">
        <f>SUM(S858:S950)</f>
        <v>597539.88961199985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1007.13</v>
      </c>
      <c r="P957" s="34">
        <v>1007.13</v>
      </c>
      <c r="Q957" s="34">
        <v>1007.13</v>
      </c>
      <c r="R957" s="34">
        <v>1007.13</v>
      </c>
      <c r="S957" s="34">
        <v>1007.13</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7007.81</v>
      </c>
      <c r="L961" s="34">
        <v>7007.81</v>
      </c>
      <c r="M961" s="34">
        <v>7007.81</v>
      </c>
      <c r="N961" s="34">
        <v>7007.81</v>
      </c>
      <c r="O961" s="34">
        <v>7007.81</v>
      </c>
      <c r="P961" s="34">
        <v>7007.81</v>
      </c>
      <c r="Q961" s="34">
        <v>7007.81</v>
      </c>
      <c r="R961" s="34">
        <v>7007.81</v>
      </c>
      <c r="S961" s="34">
        <v>7007.81</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v>3477.3</v>
      </c>
      <c r="G966" s="34">
        <v>3477.3</v>
      </c>
      <c r="H966" s="34">
        <v>3477.3</v>
      </c>
      <c r="I966" s="34">
        <v>3477.3</v>
      </c>
      <c r="J966" s="34">
        <v>3477.3</v>
      </c>
      <c r="K966" s="34">
        <v>3477.3</v>
      </c>
      <c r="L966" s="34">
        <v>3477.3</v>
      </c>
      <c r="M966" s="34">
        <v>3477.3</v>
      </c>
      <c r="N966" s="34">
        <v>3477.3</v>
      </c>
      <c r="O966" s="34">
        <v>3477.3</v>
      </c>
      <c r="P966" s="34">
        <v>3477.3</v>
      </c>
      <c r="Q966" s="34">
        <v>3477.3</v>
      </c>
      <c r="R966" s="34">
        <v>3477.3</v>
      </c>
      <c r="S966" s="34">
        <v>3477.3</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3477.3</v>
      </c>
      <c r="G1046" s="7">
        <f>SUM(G965:G1045)</f>
        <v>3477.3</v>
      </c>
      <c r="H1046" s="7">
        <f>SUM(H959:H1045)</f>
        <v>3477.3</v>
      </c>
      <c r="I1046" s="7">
        <f>SUM(I959:I1045)</f>
        <v>3477.3</v>
      </c>
      <c r="J1046" s="7">
        <f t="shared" ref="J1046" si="17">SUM(J959:J1045)</f>
        <v>3477.3</v>
      </c>
      <c r="K1046" s="7">
        <f>SUM(K959:K1045)</f>
        <v>10485.11</v>
      </c>
      <c r="L1046" s="7">
        <f t="shared" ref="L1046" si="18">SUM(L959:L1045)</f>
        <v>10485.11</v>
      </c>
      <c r="M1046" s="7">
        <f>SUM(M959:M1045)</f>
        <v>10485.11</v>
      </c>
      <c r="N1046" s="10">
        <f>SUM(N954:N1045)</f>
        <v>10485.11</v>
      </c>
      <c r="O1046" s="10">
        <f>SUM(O954:O1045)</f>
        <v>11492.240000000002</v>
      </c>
      <c r="P1046" s="10">
        <f>SUM(P954:P1045)</f>
        <v>11492.240000000002</v>
      </c>
      <c r="Q1046" s="10">
        <f>SUM(Q954:Q1045)</f>
        <v>11492.240000000002</v>
      </c>
      <c r="R1046" s="10">
        <f>SUM(R953:R1045)</f>
        <v>11492.240000000002</v>
      </c>
      <c r="S1046" s="10">
        <f>SUM(S953:S1045)</f>
        <v>11492.240000000002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v>86152.68</v>
      </c>
      <c r="D1070" s="34">
        <v>86152.68</v>
      </c>
      <c r="E1070" s="34">
        <v>86152.68</v>
      </c>
      <c r="F1070" s="34">
        <v>86152.68</v>
      </c>
      <c r="G1070" s="34">
        <v>86152.68</v>
      </c>
      <c r="H1070" s="34">
        <v>86152.68</v>
      </c>
      <c r="I1070" s="34">
        <v>86152.68</v>
      </c>
      <c r="J1070" s="34">
        <v>86152.68</v>
      </c>
      <c r="K1070" s="34">
        <v>86152.68</v>
      </c>
      <c r="L1070" s="34">
        <v>86152.68</v>
      </c>
      <c r="M1070" s="34">
        <v>86152.68</v>
      </c>
      <c r="N1070" s="34">
        <v>86152.68</v>
      </c>
      <c r="O1070" s="34">
        <v>86152.68</v>
      </c>
      <c r="P1070" s="34">
        <v>86152.68</v>
      </c>
      <c r="Q1070" s="34">
        <v>86152.68</v>
      </c>
      <c r="R1070" s="34">
        <v>86152.68</v>
      </c>
      <c r="S1070" s="34">
        <v>86152.68</v>
      </c>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86152.68</v>
      </c>
      <c r="D1141" s="7">
        <f>SUM(D1063:D1140)</f>
        <v>86152.68</v>
      </c>
      <c r="E1141" s="7">
        <f>SUM(E1062:E1140)</f>
        <v>86152.68</v>
      </c>
      <c r="F1141" s="7">
        <f>SUM(F1061:F1140)</f>
        <v>86152.68</v>
      </c>
      <c r="G1141" s="7">
        <f>SUM(G1060:G1140)</f>
        <v>86152.68</v>
      </c>
      <c r="H1141" s="7">
        <f>SUM(H1054:H1140)</f>
        <v>86152.68</v>
      </c>
      <c r="I1141" s="7">
        <f>SUM(I1054:I1140)</f>
        <v>86152.68</v>
      </c>
      <c r="J1141" s="7">
        <f t="shared" ref="J1141" si="19">SUM(J1054:J1140)</f>
        <v>86152.68</v>
      </c>
      <c r="K1141" s="7">
        <f>SUM(K1054:K1140)</f>
        <v>86152.68</v>
      </c>
      <c r="L1141" s="7">
        <f t="shared" ref="L1141" si="20">SUM(L1054:L1140)</f>
        <v>86152.68</v>
      </c>
      <c r="M1141" s="7">
        <f>SUM(M1054:M1140)</f>
        <v>86152.68</v>
      </c>
      <c r="N1141" s="10">
        <f>SUM(N1049:N1140)</f>
        <v>86152.68</v>
      </c>
      <c r="O1141" s="10">
        <f>SUM(O1049:O1140)</f>
        <v>86152.68</v>
      </c>
      <c r="P1141" s="10">
        <f>SUM(P1049:P1140)</f>
        <v>86152.68</v>
      </c>
      <c r="Q1141" s="10">
        <f>SUM(Q1049:Q1140)</f>
        <v>86152.68</v>
      </c>
      <c r="R1141" s="10">
        <f>SUM(R1048:R1140)</f>
        <v>86152.68</v>
      </c>
      <c r="S1141" s="10">
        <f>SUM(S1048:S1140)</f>
        <v>86152.68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226854.47999999998</v>
      </c>
    </row>
    <row r="1999" spans="1:19">
      <c r="A1999" s="35"/>
      <c r="B1999" s="5">
        <v>2021</v>
      </c>
      <c r="C1999" s="33"/>
      <c r="D1999" s="33"/>
      <c r="E1999" s="33"/>
      <c r="F1999" s="33"/>
      <c r="G1999" s="33"/>
      <c r="H1999" s="33"/>
      <c r="I1999" s="33"/>
      <c r="J1999" s="33"/>
      <c r="K1999" s="33"/>
      <c r="L1999" s="33"/>
      <c r="M1999" s="33"/>
      <c r="N1999" s="33"/>
      <c r="O1999" s="33"/>
      <c r="P1999" s="33"/>
      <c r="Q1999" s="33"/>
      <c r="R1999" s="34">
        <v>351906.85000000003</v>
      </c>
      <c r="S1999" s="34">
        <v>351898.47000000003</v>
      </c>
    </row>
    <row r="2000" spans="1:19">
      <c r="B2000" s="5">
        <v>2020</v>
      </c>
      <c r="C2000" s="33"/>
      <c r="D2000" s="33"/>
      <c r="E2000" s="33"/>
      <c r="F2000" s="33"/>
      <c r="G2000" s="33"/>
      <c r="H2000" s="33"/>
      <c r="I2000" s="33"/>
      <c r="J2000" s="33"/>
      <c r="K2000" s="33"/>
      <c r="L2000" s="33"/>
      <c r="M2000" s="33"/>
      <c r="N2000" s="33"/>
      <c r="O2000" s="33"/>
      <c r="P2000" s="33"/>
      <c r="Q2000" s="34">
        <v>377967.58</v>
      </c>
      <c r="R2000" s="34">
        <v>377967.58</v>
      </c>
      <c r="S2000" s="34">
        <v>377967.58</v>
      </c>
    </row>
    <row r="2001" spans="1:19">
      <c r="A2001" s="37"/>
      <c r="B2001" s="5">
        <v>2019</v>
      </c>
      <c r="C2001" s="33"/>
      <c r="D2001" s="33"/>
      <c r="E2001" s="33"/>
      <c r="F2001" s="33"/>
      <c r="G2001" s="33"/>
      <c r="H2001" s="33"/>
      <c r="I2001" s="33"/>
      <c r="J2001" s="33"/>
      <c r="K2001" s="33"/>
      <c r="L2001" s="33"/>
      <c r="M2001" s="33"/>
      <c r="N2001" s="33"/>
      <c r="O2001" s="33"/>
      <c r="P2001" s="34">
        <v>161412.11000000002</v>
      </c>
      <c r="Q2001" s="34">
        <v>161412.11000000002</v>
      </c>
      <c r="R2001" s="34">
        <v>161412.11000000002</v>
      </c>
      <c r="S2001" s="34">
        <v>161412.11000000002</v>
      </c>
    </row>
    <row r="2002" spans="1:19">
      <c r="A2002" s="37"/>
      <c r="B2002" s="5">
        <v>2018</v>
      </c>
      <c r="C2002" s="33"/>
      <c r="D2002" s="33"/>
      <c r="E2002" s="33"/>
      <c r="F2002" s="33"/>
      <c r="G2002" s="33"/>
      <c r="H2002" s="33"/>
      <c r="I2002" s="33"/>
      <c r="J2002" s="33"/>
      <c r="K2002" s="33"/>
      <c r="L2002" s="33"/>
      <c r="M2002" s="33"/>
      <c r="N2002" s="33"/>
      <c r="O2002" s="34">
        <v>340757.77000000008</v>
      </c>
      <c r="P2002" s="34">
        <v>340757.77000000008</v>
      </c>
      <c r="Q2002" s="34">
        <v>340757.77000000008</v>
      </c>
      <c r="R2002" s="34">
        <v>340757.77000000008</v>
      </c>
      <c r="S2002" s="34">
        <v>340757.77000000008</v>
      </c>
    </row>
    <row r="2003" spans="1:19">
      <c r="A2003" s="37"/>
      <c r="B2003" s="5">
        <v>2017</v>
      </c>
      <c r="C2003" s="33"/>
      <c r="D2003" s="33"/>
      <c r="E2003" s="33"/>
      <c r="F2003" s="33"/>
      <c r="G2003" s="33"/>
      <c r="H2003" s="33"/>
      <c r="I2003" s="33"/>
      <c r="J2003" s="33"/>
      <c r="K2003" s="33"/>
      <c r="L2003" s="33"/>
      <c r="M2003" s="33"/>
      <c r="N2003" s="34">
        <v>113583.34</v>
      </c>
      <c r="O2003" s="34">
        <v>113583.34</v>
      </c>
      <c r="P2003" s="34">
        <v>113583.34</v>
      </c>
      <c r="Q2003" s="34">
        <v>113583.34</v>
      </c>
      <c r="R2003" s="34">
        <v>113583.34</v>
      </c>
      <c r="S2003" s="34">
        <v>113583.34</v>
      </c>
    </row>
    <row r="2004" spans="1:19">
      <c r="B2004" s="5">
        <v>2016</v>
      </c>
      <c r="C2004" s="33"/>
      <c r="D2004" s="33"/>
      <c r="E2004" s="33"/>
      <c r="F2004" s="33"/>
      <c r="G2004" s="33"/>
      <c r="H2004" s="33"/>
      <c r="I2004" s="33"/>
      <c r="J2004" s="33"/>
      <c r="K2004" s="33"/>
      <c r="L2004" s="33"/>
      <c r="M2004" s="34">
        <v>110156.88</v>
      </c>
      <c r="N2004" s="34">
        <v>110156.88</v>
      </c>
      <c r="O2004" s="34">
        <v>110156.88</v>
      </c>
      <c r="P2004" s="34">
        <v>110156.88</v>
      </c>
      <c r="Q2004" s="34">
        <v>110156.88</v>
      </c>
      <c r="R2004" s="34">
        <v>110156.88</v>
      </c>
      <c r="S2004" s="34">
        <v>110156.88</v>
      </c>
    </row>
    <row r="2005" spans="1:19">
      <c r="B2005" s="5">
        <v>2015</v>
      </c>
      <c r="C2005" s="33"/>
      <c r="D2005" s="33"/>
      <c r="E2005" s="33"/>
      <c r="F2005" s="33"/>
      <c r="G2005" s="33"/>
      <c r="H2005" s="33"/>
      <c r="I2005" s="33"/>
      <c r="J2005" s="33"/>
      <c r="K2005" s="33"/>
      <c r="L2005" s="34">
        <v>101594.51</v>
      </c>
      <c r="M2005" s="34">
        <v>101594.51</v>
      </c>
      <c r="N2005" s="34">
        <v>101594.51</v>
      </c>
      <c r="O2005" s="34">
        <v>101594.51</v>
      </c>
      <c r="P2005" s="34">
        <v>101594.51</v>
      </c>
      <c r="Q2005" s="34">
        <v>101594.51</v>
      </c>
      <c r="R2005" s="34">
        <v>101594.51</v>
      </c>
      <c r="S2005" s="34">
        <v>101594.51</v>
      </c>
    </row>
    <row r="2006" spans="1:19">
      <c r="B2006" s="5">
        <v>2014</v>
      </c>
      <c r="C2006" s="33"/>
      <c r="D2006" s="33"/>
      <c r="E2006" s="33"/>
      <c r="F2006" s="33"/>
      <c r="G2006" s="33"/>
      <c r="H2006" s="33"/>
      <c r="I2006" s="33"/>
      <c r="J2006" s="33"/>
      <c r="K2006" s="34">
        <v>82570.83</v>
      </c>
      <c r="L2006" s="34">
        <v>82570.83</v>
      </c>
      <c r="M2006" s="34">
        <v>82570.83</v>
      </c>
      <c r="N2006" s="34">
        <v>82570.83</v>
      </c>
      <c r="O2006" s="34">
        <v>82570.83</v>
      </c>
      <c r="P2006" s="34">
        <v>82570.83</v>
      </c>
      <c r="Q2006" s="34">
        <v>82570.83</v>
      </c>
      <c r="R2006" s="34">
        <v>82570.83</v>
      </c>
      <c r="S2006" s="34">
        <v>82570.83</v>
      </c>
    </row>
    <row r="2007" spans="1:19">
      <c r="B2007" s="5">
        <v>2013</v>
      </c>
      <c r="C2007" s="33"/>
      <c r="D2007" s="33"/>
      <c r="E2007" s="33"/>
      <c r="F2007" s="33"/>
      <c r="G2007" s="33"/>
      <c r="H2007" s="33"/>
      <c r="I2007" s="33"/>
      <c r="J2007" s="34">
        <v>43968.51</v>
      </c>
      <c r="K2007" s="34">
        <v>43968.51</v>
      </c>
      <c r="L2007" s="34">
        <v>43968.51</v>
      </c>
      <c r="M2007" s="34">
        <v>43968.51</v>
      </c>
      <c r="N2007" s="34">
        <v>43968.51</v>
      </c>
      <c r="O2007" s="34">
        <v>43968.51</v>
      </c>
      <c r="P2007" s="34">
        <v>43968.51</v>
      </c>
      <c r="Q2007" s="34">
        <v>43968.51</v>
      </c>
      <c r="R2007" s="34">
        <v>43968.51</v>
      </c>
      <c r="S2007" s="34">
        <v>43968.51</v>
      </c>
    </row>
    <row r="2008" spans="1:19">
      <c r="B2008" s="5">
        <v>2012</v>
      </c>
      <c r="C2008" s="33"/>
      <c r="D2008" s="33"/>
      <c r="E2008" s="33"/>
      <c r="F2008" s="33"/>
      <c r="G2008" s="33"/>
      <c r="H2008" s="33"/>
      <c r="I2008" s="34">
        <v>107359.79</v>
      </c>
      <c r="J2008" s="34">
        <v>107359.79</v>
      </c>
      <c r="K2008" s="34">
        <v>107359.79</v>
      </c>
      <c r="L2008" s="34">
        <v>107359.79</v>
      </c>
      <c r="M2008" s="34">
        <v>107359.79</v>
      </c>
      <c r="N2008" s="34">
        <v>107359.79</v>
      </c>
      <c r="O2008" s="34">
        <v>107359.79</v>
      </c>
      <c r="P2008" s="34">
        <v>107359.79</v>
      </c>
      <c r="Q2008" s="34">
        <v>107359.79</v>
      </c>
      <c r="R2008" s="34">
        <v>107359.79</v>
      </c>
      <c r="S2008" s="34">
        <v>107359.79</v>
      </c>
    </row>
    <row r="2009" spans="1:19">
      <c r="B2009" s="5">
        <v>2011</v>
      </c>
      <c r="C2009" s="33"/>
      <c r="D2009" s="33"/>
      <c r="E2009" s="33"/>
      <c r="F2009" s="33"/>
      <c r="G2009" s="33"/>
      <c r="H2009" s="34">
        <v>282144.01</v>
      </c>
      <c r="I2009" s="34">
        <v>282144.01</v>
      </c>
      <c r="J2009" s="34">
        <v>282144.01</v>
      </c>
      <c r="K2009" s="34">
        <v>282144.01</v>
      </c>
      <c r="L2009" s="34">
        <v>282144.01</v>
      </c>
      <c r="M2009" s="34">
        <v>282144.01</v>
      </c>
      <c r="N2009" s="34">
        <v>282144.01</v>
      </c>
      <c r="O2009" s="34">
        <v>282144.01</v>
      </c>
      <c r="P2009" s="34">
        <v>282144.01</v>
      </c>
      <c r="Q2009" s="34">
        <v>282144.01</v>
      </c>
      <c r="R2009" s="34">
        <v>282144.01</v>
      </c>
      <c r="S2009" s="34">
        <v>282144.01</v>
      </c>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v>39302.800000000003</v>
      </c>
      <c r="F2012" s="34">
        <v>39302.800000000003</v>
      </c>
      <c r="G2012" s="34">
        <v>39302.800000000003</v>
      </c>
      <c r="H2012" s="34">
        <v>39302.800000000003</v>
      </c>
      <c r="I2012" s="34">
        <v>39302.800000000003</v>
      </c>
      <c r="J2012" s="34">
        <v>39302.800000000003</v>
      </c>
      <c r="K2012" s="34">
        <v>39302.800000000003</v>
      </c>
      <c r="L2012" s="34">
        <v>39302.800000000003</v>
      </c>
      <c r="M2012" s="34">
        <v>39302.800000000003</v>
      </c>
      <c r="N2012" s="34">
        <v>39302.800000000003</v>
      </c>
      <c r="O2012" s="34">
        <v>39302.800000000003</v>
      </c>
      <c r="P2012" s="34">
        <v>39302.800000000003</v>
      </c>
      <c r="Q2012" s="34">
        <v>39302.800000000003</v>
      </c>
      <c r="R2012" s="34">
        <v>39302.800000000003</v>
      </c>
      <c r="S2012" s="34">
        <v>39302.800000000003</v>
      </c>
    </row>
    <row r="2013" spans="1:19">
      <c r="B2013" s="5">
        <v>2007</v>
      </c>
      <c r="C2013" s="33"/>
      <c r="D2013" s="34">
        <v>53804.03</v>
      </c>
      <c r="E2013" s="34">
        <v>53804.03</v>
      </c>
      <c r="F2013" s="34">
        <v>53804.03</v>
      </c>
      <c r="G2013" s="34">
        <v>53804.03</v>
      </c>
      <c r="H2013" s="34">
        <v>53804.03</v>
      </c>
      <c r="I2013" s="34">
        <v>53804.03</v>
      </c>
      <c r="J2013" s="34">
        <v>53804.03</v>
      </c>
      <c r="K2013" s="34">
        <v>53804.03</v>
      </c>
      <c r="L2013" s="34">
        <v>53804.03</v>
      </c>
      <c r="M2013" s="34">
        <v>53804.03</v>
      </c>
      <c r="N2013" s="34">
        <v>53804.03</v>
      </c>
      <c r="O2013" s="34">
        <v>53804.03</v>
      </c>
      <c r="P2013" s="34">
        <v>53804.03</v>
      </c>
      <c r="Q2013" s="34">
        <v>53804.03</v>
      </c>
      <c r="R2013" s="34">
        <v>53804.03</v>
      </c>
      <c r="S2013" s="34">
        <v>53804.03</v>
      </c>
    </row>
    <row r="2014" spans="1:19">
      <c r="B2014" s="5">
        <v>2006</v>
      </c>
      <c r="C2014" s="34">
        <v>162494.22</v>
      </c>
      <c r="D2014" s="34">
        <v>162494.22</v>
      </c>
      <c r="E2014" s="34">
        <v>162494.22</v>
      </c>
      <c r="F2014" s="34">
        <v>162494.22</v>
      </c>
      <c r="G2014" s="34">
        <v>162494.22</v>
      </c>
      <c r="H2014" s="34">
        <v>162494.22</v>
      </c>
      <c r="I2014" s="34">
        <v>162494.22</v>
      </c>
      <c r="J2014" s="34">
        <v>162494.22</v>
      </c>
      <c r="K2014" s="34">
        <v>162494.22</v>
      </c>
      <c r="L2014" s="34">
        <v>162494.22</v>
      </c>
      <c r="M2014" s="34">
        <v>162494.22</v>
      </c>
      <c r="N2014" s="34">
        <v>162494.22</v>
      </c>
      <c r="O2014" s="34">
        <v>162494.22</v>
      </c>
      <c r="P2014" s="34">
        <v>162494.22</v>
      </c>
      <c r="Q2014" s="34">
        <v>162494.22</v>
      </c>
      <c r="R2014" s="34">
        <v>162494.22</v>
      </c>
      <c r="S2014" s="34">
        <v>162494.22</v>
      </c>
    </row>
    <row r="2015" spans="1:19">
      <c r="B2015" s="5">
        <v>2005</v>
      </c>
      <c r="C2015" s="34">
        <v>164048.85</v>
      </c>
      <c r="D2015" s="34">
        <v>164048.85</v>
      </c>
      <c r="E2015" s="34">
        <v>164048.85</v>
      </c>
      <c r="F2015" s="34">
        <v>164048.85</v>
      </c>
      <c r="G2015" s="34">
        <v>164048.85</v>
      </c>
      <c r="H2015" s="34">
        <v>164048.85</v>
      </c>
      <c r="I2015" s="34">
        <v>164048.85</v>
      </c>
      <c r="J2015" s="34">
        <v>164048.85</v>
      </c>
      <c r="K2015" s="34">
        <v>164048.85</v>
      </c>
      <c r="L2015" s="34">
        <v>164048.85</v>
      </c>
      <c r="M2015" s="34">
        <v>164048.85</v>
      </c>
      <c r="N2015" s="34">
        <v>164048.85</v>
      </c>
      <c r="O2015" s="34">
        <v>164048.85</v>
      </c>
      <c r="P2015" s="34">
        <v>164048.85</v>
      </c>
      <c r="Q2015" s="34">
        <v>164048.85</v>
      </c>
      <c r="R2015" s="34">
        <v>164048.85</v>
      </c>
      <c r="S2015" s="34">
        <v>164048.85</v>
      </c>
    </row>
    <row r="2016" spans="1:19">
      <c r="B2016" s="5">
        <v>2004</v>
      </c>
      <c r="C2016" s="34">
        <v>183823.91999999998</v>
      </c>
      <c r="D2016" s="34">
        <v>183823.92</v>
      </c>
      <c r="E2016" s="34">
        <v>183823.92</v>
      </c>
      <c r="F2016" s="34">
        <v>183823.92</v>
      </c>
      <c r="G2016" s="34">
        <v>183823.92</v>
      </c>
      <c r="H2016" s="34">
        <v>183823.92</v>
      </c>
      <c r="I2016" s="34">
        <v>183823.92</v>
      </c>
      <c r="J2016" s="34">
        <v>183823.92</v>
      </c>
      <c r="K2016" s="34">
        <v>183823.92</v>
      </c>
      <c r="L2016" s="34">
        <v>183823.92</v>
      </c>
      <c r="M2016" s="34">
        <v>183823.92</v>
      </c>
      <c r="N2016" s="34">
        <v>183823.92</v>
      </c>
      <c r="O2016" s="34">
        <v>183823.92</v>
      </c>
      <c r="P2016" s="34">
        <v>183823.92</v>
      </c>
      <c r="Q2016" s="34">
        <v>183823.92</v>
      </c>
      <c r="R2016" s="34">
        <v>183823.92</v>
      </c>
      <c r="S2016" s="34">
        <v>183823.92</v>
      </c>
    </row>
    <row r="2017" spans="2:19">
      <c r="B2017" s="5">
        <v>2003</v>
      </c>
      <c r="C2017" s="34">
        <v>356176.53</v>
      </c>
      <c r="D2017" s="34">
        <v>356176.53</v>
      </c>
      <c r="E2017" s="34">
        <v>356176.53</v>
      </c>
      <c r="F2017" s="34">
        <v>356176.53</v>
      </c>
      <c r="G2017" s="34">
        <v>356176.53</v>
      </c>
      <c r="H2017" s="34">
        <v>356176.53</v>
      </c>
      <c r="I2017" s="34">
        <v>356176.53</v>
      </c>
      <c r="J2017" s="34">
        <v>356176.53</v>
      </c>
      <c r="K2017" s="34">
        <v>356176.53</v>
      </c>
      <c r="L2017" s="34">
        <v>356176.53</v>
      </c>
      <c r="M2017" s="34">
        <v>356176.53</v>
      </c>
      <c r="N2017" s="34">
        <v>356176.53</v>
      </c>
      <c r="O2017" s="34">
        <v>356176.53</v>
      </c>
      <c r="P2017" s="34">
        <v>356176.53</v>
      </c>
      <c r="Q2017" s="34">
        <v>356176.53</v>
      </c>
      <c r="R2017" s="34">
        <v>356176.53</v>
      </c>
      <c r="S2017" s="34">
        <v>356176.53</v>
      </c>
    </row>
    <row r="2018" spans="2:19">
      <c r="B2018" s="5">
        <v>2002</v>
      </c>
      <c r="C2018" s="34">
        <v>262503.39</v>
      </c>
      <c r="D2018" s="34">
        <v>262503.39</v>
      </c>
      <c r="E2018" s="34">
        <v>262503.39</v>
      </c>
      <c r="F2018" s="34">
        <v>262503.39</v>
      </c>
      <c r="G2018" s="34">
        <v>262503.39</v>
      </c>
      <c r="H2018" s="34">
        <v>262503.39</v>
      </c>
      <c r="I2018" s="34">
        <v>262503.39</v>
      </c>
      <c r="J2018" s="34">
        <v>262503.39</v>
      </c>
      <c r="K2018" s="34">
        <v>262503.39</v>
      </c>
      <c r="L2018" s="34">
        <v>262503.39</v>
      </c>
      <c r="M2018" s="34">
        <v>262503.39</v>
      </c>
      <c r="N2018" s="34">
        <v>262503.39</v>
      </c>
      <c r="O2018" s="34">
        <v>262503.39</v>
      </c>
      <c r="P2018" s="34">
        <v>262503.39</v>
      </c>
      <c r="Q2018" s="34">
        <v>262503.39</v>
      </c>
      <c r="R2018" s="34">
        <v>262503.39</v>
      </c>
      <c r="S2018" s="34">
        <v>262503.39</v>
      </c>
    </row>
    <row r="2019" spans="2:19">
      <c r="B2019" s="5">
        <v>2001</v>
      </c>
      <c r="C2019" s="34">
        <v>184837.37</v>
      </c>
      <c r="D2019" s="34">
        <v>184837.37</v>
      </c>
      <c r="E2019" s="34">
        <v>184837.37</v>
      </c>
      <c r="F2019" s="34">
        <v>184837.37</v>
      </c>
      <c r="G2019" s="34">
        <v>184837.37</v>
      </c>
      <c r="H2019" s="34">
        <v>184837.37</v>
      </c>
      <c r="I2019" s="34">
        <v>184837.37</v>
      </c>
      <c r="J2019" s="34">
        <v>184837.37</v>
      </c>
      <c r="K2019" s="34">
        <v>184837.37</v>
      </c>
      <c r="L2019" s="34">
        <v>184837.37</v>
      </c>
      <c r="M2019" s="34">
        <v>184837.37</v>
      </c>
      <c r="N2019" s="34">
        <v>184837.37</v>
      </c>
      <c r="O2019" s="34">
        <v>184837.37</v>
      </c>
      <c r="P2019" s="34">
        <v>184837.37</v>
      </c>
      <c r="Q2019" s="34">
        <v>184837.37</v>
      </c>
      <c r="R2019" s="34">
        <v>184837.37</v>
      </c>
      <c r="S2019" s="34">
        <v>184837.37</v>
      </c>
    </row>
    <row r="2020" spans="2:19">
      <c r="B2020" s="5">
        <v>2000</v>
      </c>
      <c r="C2020" s="34">
        <v>420893.72</v>
      </c>
      <c r="D2020" s="34">
        <v>420893.72</v>
      </c>
      <c r="E2020" s="34">
        <v>420893.72</v>
      </c>
      <c r="F2020" s="34">
        <v>420893.72</v>
      </c>
      <c r="G2020" s="34">
        <v>420893.72</v>
      </c>
      <c r="H2020" s="34">
        <v>420893.72</v>
      </c>
      <c r="I2020" s="34">
        <v>420893.72</v>
      </c>
      <c r="J2020" s="34">
        <v>420893.72</v>
      </c>
      <c r="K2020" s="34">
        <v>420893.72</v>
      </c>
      <c r="L2020" s="34">
        <v>420893.72</v>
      </c>
      <c r="M2020" s="34">
        <v>420893.72</v>
      </c>
      <c r="N2020" s="34">
        <v>420893.72</v>
      </c>
      <c r="O2020" s="34">
        <v>420893.72</v>
      </c>
      <c r="P2020" s="34">
        <v>420893.72</v>
      </c>
      <c r="Q2020" s="34">
        <v>420893.72</v>
      </c>
      <c r="R2020" s="34">
        <v>420893.72</v>
      </c>
      <c r="S2020" s="34">
        <v>420893.72</v>
      </c>
    </row>
    <row r="2021" spans="2:19">
      <c r="B2021" s="5">
        <v>1999</v>
      </c>
      <c r="C2021" s="34">
        <v>579258.93999999994</v>
      </c>
      <c r="D2021" s="34">
        <v>579258.93999999994</v>
      </c>
      <c r="E2021" s="34">
        <v>579258.93999999994</v>
      </c>
      <c r="F2021" s="34">
        <v>579258.93999999994</v>
      </c>
      <c r="G2021" s="34">
        <v>579258.93999999994</v>
      </c>
      <c r="H2021" s="34">
        <v>579258.93999999994</v>
      </c>
      <c r="I2021" s="34">
        <v>579258.93999999994</v>
      </c>
      <c r="J2021" s="34">
        <v>579258.93999999994</v>
      </c>
      <c r="K2021" s="34">
        <v>579258.93999999994</v>
      </c>
      <c r="L2021" s="34">
        <v>579258.93999999994</v>
      </c>
      <c r="M2021" s="34">
        <v>579258.93999999994</v>
      </c>
      <c r="N2021" s="34">
        <v>579258.93999999994</v>
      </c>
      <c r="O2021" s="34">
        <v>579258.93999999994</v>
      </c>
      <c r="P2021" s="34">
        <v>579258.93999999994</v>
      </c>
      <c r="Q2021" s="34">
        <v>579258.93999999994</v>
      </c>
      <c r="R2021" s="34">
        <v>579258.93999999994</v>
      </c>
      <c r="S2021" s="34">
        <v>579258.93999999994</v>
      </c>
    </row>
    <row r="2022" spans="2:19">
      <c r="B2022" s="5">
        <v>1998</v>
      </c>
      <c r="C2022" s="34">
        <v>908446.14</v>
      </c>
      <c r="D2022" s="34">
        <v>908446.14</v>
      </c>
      <c r="E2022" s="34">
        <v>908446.14</v>
      </c>
      <c r="F2022" s="34">
        <v>908446.14</v>
      </c>
      <c r="G2022" s="34">
        <v>908446.14</v>
      </c>
      <c r="H2022" s="34">
        <v>908446.14</v>
      </c>
      <c r="I2022" s="34">
        <v>908446.14</v>
      </c>
      <c r="J2022" s="34">
        <v>908446.14</v>
      </c>
      <c r="K2022" s="34">
        <v>908446.14</v>
      </c>
      <c r="L2022" s="34">
        <v>908446.14</v>
      </c>
      <c r="M2022" s="34">
        <v>908446.14</v>
      </c>
      <c r="N2022" s="34">
        <v>908446.14</v>
      </c>
      <c r="O2022" s="34">
        <v>908446.14</v>
      </c>
      <c r="P2022" s="34">
        <v>908446.14</v>
      </c>
      <c r="Q2022" s="34">
        <v>908446.14</v>
      </c>
      <c r="R2022" s="34">
        <v>908446.14</v>
      </c>
      <c r="S2022" s="34">
        <v>908446.14</v>
      </c>
    </row>
    <row r="2023" spans="2:19">
      <c r="B2023" s="5">
        <v>1997</v>
      </c>
      <c r="C2023" s="34">
        <v>576801.34</v>
      </c>
      <c r="D2023" s="34">
        <v>576801.34</v>
      </c>
      <c r="E2023" s="34">
        <v>576801.34</v>
      </c>
      <c r="F2023" s="34">
        <v>576801.34</v>
      </c>
      <c r="G2023" s="34">
        <v>576801.34</v>
      </c>
      <c r="H2023" s="34">
        <v>576801.34</v>
      </c>
      <c r="I2023" s="34">
        <v>576801.34</v>
      </c>
      <c r="J2023" s="34">
        <v>576801.34</v>
      </c>
      <c r="K2023" s="34">
        <v>576801.34</v>
      </c>
      <c r="L2023" s="34">
        <v>576801.34</v>
      </c>
      <c r="M2023" s="34">
        <v>576801.34</v>
      </c>
      <c r="N2023" s="34">
        <v>576801.34</v>
      </c>
      <c r="O2023" s="34">
        <v>576801.34</v>
      </c>
      <c r="P2023" s="34">
        <v>576801.34</v>
      </c>
      <c r="Q2023" s="34">
        <v>576801.34</v>
      </c>
      <c r="R2023" s="34">
        <v>576801.34</v>
      </c>
      <c r="S2023" s="34">
        <v>576801.34</v>
      </c>
    </row>
    <row r="2024" spans="2:19">
      <c r="B2024" s="5">
        <v>1996</v>
      </c>
      <c r="C2024" s="34">
        <v>468799.21</v>
      </c>
      <c r="D2024" s="34">
        <v>468799.21</v>
      </c>
      <c r="E2024" s="34">
        <v>468799.21</v>
      </c>
      <c r="F2024" s="34">
        <v>468799.21</v>
      </c>
      <c r="G2024" s="34">
        <v>468799.21</v>
      </c>
      <c r="H2024" s="34">
        <v>468799.21</v>
      </c>
      <c r="I2024" s="34">
        <v>468799.21</v>
      </c>
      <c r="J2024" s="34">
        <v>468799.21</v>
      </c>
      <c r="K2024" s="34">
        <v>468799.21</v>
      </c>
      <c r="L2024" s="34">
        <v>468799.21</v>
      </c>
      <c r="M2024" s="34">
        <v>468799.21</v>
      </c>
      <c r="N2024" s="34">
        <v>468799.21</v>
      </c>
      <c r="O2024" s="34">
        <v>468799.21</v>
      </c>
      <c r="P2024" s="34">
        <v>468799.21</v>
      </c>
      <c r="Q2024" s="34">
        <v>468799.21</v>
      </c>
      <c r="R2024" s="34">
        <v>468799.21</v>
      </c>
      <c r="S2024" s="34">
        <v>468799.21</v>
      </c>
    </row>
    <row r="2025" spans="2:19">
      <c r="B2025" s="5">
        <v>1995</v>
      </c>
      <c r="C2025" s="34">
        <v>655059.74</v>
      </c>
      <c r="D2025" s="34">
        <v>655059.74</v>
      </c>
      <c r="E2025" s="34">
        <v>655059.74</v>
      </c>
      <c r="F2025" s="34">
        <v>655059.74</v>
      </c>
      <c r="G2025" s="34">
        <v>655059.74</v>
      </c>
      <c r="H2025" s="34">
        <v>655059.74</v>
      </c>
      <c r="I2025" s="34">
        <v>655059.74</v>
      </c>
      <c r="J2025" s="34">
        <v>655059.74</v>
      </c>
      <c r="K2025" s="34">
        <v>655059.74</v>
      </c>
      <c r="L2025" s="34">
        <v>655059.74</v>
      </c>
      <c r="M2025" s="34">
        <v>655059.74</v>
      </c>
      <c r="N2025" s="34">
        <v>655059.74</v>
      </c>
      <c r="O2025" s="34">
        <v>655059.74</v>
      </c>
      <c r="P2025" s="34">
        <v>655059.74</v>
      </c>
      <c r="Q2025" s="34">
        <v>655059.74</v>
      </c>
      <c r="R2025" s="34">
        <v>655059.74</v>
      </c>
      <c r="S2025" s="34">
        <v>655059.74</v>
      </c>
    </row>
    <row r="2026" spans="2:19">
      <c r="B2026" s="5">
        <v>1994</v>
      </c>
      <c r="C2026" s="34">
        <v>563527.75</v>
      </c>
      <c r="D2026" s="34">
        <v>563527.75</v>
      </c>
      <c r="E2026" s="34">
        <v>563527.75</v>
      </c>
      <c r="F2026" s="34">
        <v>563527.75</v>
      </c>
      <c r="G2026" s="34">
        <v>563527.75</v>
      </c>
      <c r="H2026" s="34">
        <v>563527.75</v>
      </c>
      <c r="I2026" s="34">
        <v>563527.75</v>
      </c>
      <c r="J2026" s="34">
        <v>563527.75</v>
      </c>
      <c r="K2026" s="34">
        <v>563527.75</v>
      </c>
      <c r="L2026" s="34">
        <v>563527.75</v>
      </c>
      <c r="M2026" s="34">
        <v>563527.75</v>
      </c>
      <c r="N2026" s="34">
        <v>563527.75</v>
      </c>
      <c r="O2026" s="34">
        <v>563527.75</v>
      </c>
      <c r="P2026" s="34">
        <v>563527.75</v>
      </c>
      <c r="Q2026" s="34">
        <v>539175.03</v>
      </c>
      <c r="R2026" s="34">
        <v>539175.03</v>
      </c>
      <c r="S2026" s="34">
        <v>539175.03</v>
      </c>
    </row>
    <row r="2027" spans="2:19">
      <c r="B2027" s="5">
        <v>1993</v>
      </c>
      <c r="C2027" s="34">
        <v>287940.82</v>
      </c>
      <c r="D2027" s="34">
        <v>287940.82</v>
      </c>
      <c r="E2027" s="34">
        <v>287940.82</v>
      </c>
      <c r="F2027" s="34">
        <v>287940.82</v>
      </c>
      <c r="G2027" s="34">
        <v>287940.82</v>
      </c>
      <c r="H2027" s="34">
        <v>287940.82</v>
      </c>
      <c r="I2027" s="34">
        <v>287940.82</v>
      </c>
      <c r="J2027" s="34">
        <v>287940.82</v>
      </c>
      <c r="K2027" s="34">
        <v>287940.82</v>
      </c>
      <c r="L2027" s="34">
        <v>287940.82</v>
      </c>
      <c r="M2027" s="34">
        <v>287940.82</v>
      </c>
      <c r="N2027" s="34">
        <v>287940.82</v>
      </c>
      <c r="O2027" s="34">
        <v>287940.82</v>
      </c>
      <c r="P2027" s="34">
        <v>287940.82</v>
      </c>
      <c r="Q2027" s="34">
        <v>287940.82</v>
      </c>
      <c r="R2027" s="34">
        <v>287940.82</v>
      </c>
      <c r="S2027" s="34">
        <v>287940.82</v>
      </c>
    </row>
    <row r="2028" spans="2:19">
      <c r="B2028" s="5">
        <v>1992</v>
      </c>
      <c r="C2028" s="34">
        <v>74528.800000000003</v>
      </c>
      <c r="D2028" s="34">
        <v>74528.800000000003</v>
      </c>
      <c r="E2028" s="34">
        <v>74528.800000000003</v>
      </c>
      <c r="F2028" s="34">
        <v>74528.800000000003</v>
      </c>
      <c r="G2028" s="34">
        <v>74528.800000000003</v>
      </c>
      <c r="H2028" s="34">
        <v>74528.800000000003</v>
      </c>
      <c r="I2028" s="34">
        <v>74528.800000000003</v>
      </c>
      <c r="J2028" s="34">
        <v>74528.800000000003</v>
      </c>
      <c r="K2028" s="34">
        <v>74528.800000000003</v>
      </c>
      <c r="L2028" s="34">
        <v>74528.800000000003</v>
      </c>
      <c r="M2028" s="34">
        <v>74528.800000000003</v>
      </c>
      <c r="N2028" s="34">
        <v>74528.800000000003</v>
      </c>
      <c r="O2028" s="34">
        <v>74528.800000000003</v>
      </c>
      <c r="P2028" s="34">
        <v>74528.800000000003</v>
      </c>
      <c r="Q2028" s="34">
        <v>74528.800000000003</v>
      </c>
      <c r="R2028" s="34">
        <v>74528.800000000003</v>
      </c>
      <c r="S2028" s="34">
        <v>74528.800000000003</v>
      </c>
    </row>
    <row r="2029" spans="2:19">
      <c r="B2029" s="5">
        <v>1991</v>
      </c>
      <c r="C2029" s="34">
        <v>53182.995273412947</v>
      </c>
      <c r="D2029" s="34">
        <v>53183</v>
      </c>
      <c r="E2029" s="34">
        <v>53183</v>
      </c>
      <c r="F2029" s="34">
        <v>53183</v>
      </c>
      <c r="G2029" s="34">
        <v>53183</v>
      </c>
      <c r="H2029" s="34">
        <v>53183</v>
      </c>
      <c r="I2029" s="34">
        <v>53183</v>
      </c>
      <c r="J2029" s="34">
        <v>53183</v>
      </c>
      <c r="K2029" s="34">
        <v>53183</v>
      </c>
      <c r="L2029" s="34">
        <v>53183</v>
      </c>
      <c r="M2029" s="34">
        <v>53183</v>
      </c>
      <c r="N2029" s="34">
        <v>53183</v>
      </c>
      <c r="O2029" s="34">
        <v>53183</v>
      </c>
      <c r="P2029" s="34">
        <v>53183</v>
      </c>
      <c r="Q2029" s="34">
        <v>53183</v>
      </c>
      <c r="R2029" s="34">
        <v>53183</v>
      </c>
      <c r="S2029" s="34">
        <v>53183</v>
      </c>
    </row>
    <row r="2030" spans="2:19">
      <c r="B2030" s="5">
        <v>1990</v>
      </c>
      <c r="C2030" s="34">
        <v>14106.37</v>
      </c>
      <c r="D2030" s="34">
        <v>14106.37</v>
      </c>
      <c r="E2030" s="34">
        <v>14106.37</v>
      </c>
      <c r="F2030" s="34">
        <v>14106.37</v>
      </c>
      <c r="G2030" s="34">
        <v>14106.37</v>
      </c>
      <c r="H2030" s="34">
        <v>14106.37</v>
      </c>
      <c r="I2030" s="34">
        <v>14106.37</v>
      </c>
      <c r="J2030" s="34">
        <v>14106.37</v>
      </c>
      <c r="K2030" s="34">
        <v>14106.37</v>
      </c>
      <c r="L2030" s="34">
        <v>14106.37</v>
      </c>
      <c r="M2030" s="34">
        <v>13696.31</v>
      </c>
      <c r="N2030" s="34">
        <v>13696.31</v>
      </c>
      <c r="O2030" s="34">
        <v>13696.31</v>
      </c>
      <c r="P2030" s="34">
        <v>13696.31</v>
      </c>
      <c r="Q2030" s="34">
        <v>13696.31</v>
      </c>
      <c r="R2030" s="34">
        <v>13696.31</v>
      </c>
      <c r="S2030" s="34">
        <v>13696.31</v>
      </c>
    </row>
    <row r="2031" spans="2:19">
      <c r="B2031" s="5">
        <v>1989</v>
      </c>
      <c r="C2031" s="34">
        <v>10396.959999999999</v>
      </c>
      <c r="D2031" s="34">
        <v>10396.959999999999</v>
      </c>
      <c r="E2031" s="34">
        <v>10396.959999999999</v>
      </c>
      <c r="F2031" s="34">
        <v>10396.959999999999</v>
      </c>
      <c r="G2031" s="34">
        <v>10396.959999999999</v>
      </c>
      <c r="H2031" s="34">
        <v>10396.959999999999</v>
      </c>
      <c r="I2031" s="34">
        <v>10396.959999999999</v>
      </c>
      <c r="J2031" s="34">
        <v>10396.959999999999</v>
      </c>
      <c r="K2031" s="34">
        <v>10396.959999999999</v>
      </c>
      <c r="L2031" s="34">
        <v>10396.959999999999</v>
      </c>
      <c r="M2031" s="34">
        <v>10396.959999999999</v>
      </c>
      <c r="N2031" s="34">
        <v>10396.959999999999</v>
      </c>
      <c r="O2031" s="34">
        <v>10396.959999999999</v>
      </c>
      <c r="P2031" s="34">
        <v>10396.959999999999</v>
      </c>
      <c r="Q2031" s="34">
        <v>10396.959999999999</v>
      </c>
      <c r="R2031" s="34">
        <v>10396.959999999999</v>
      </c>
      <c r="S2031" s="34">
        <v>10396.959999999999</v>
      </c>
    </row>
    <row r="2032" spans="2:19">
      <c r="B2032" s="5">
        <v>1988</v>
      </c>
      <c r="C2032" s="34">
        <v>39832.65</v>
      </c>
      <c r="D2032" s="34">
        <v>39832.65</v>
      </c>
      <c r="E2032" s="34">
        <v>39832.65</v>
      </c>
      <c r="F2032" s="34">
        <v>39832.65</v>
      </c>
      <c r="G2032" s="34">
        <v>39832.65</v>
      </c>
      <c r="H2032" s="34">
        <v>39832.65</v>
      </c>
      <c r="I2032" s="34">
        <v>39832.65</v>
      </c>
      <c r="J2032" s="34">
        <v>39832.65</v>
      </c>
      <c r="K2032" s="34">
        <v>39832.65</v>
      </c>
      <c r="L2032" s="34">
        <v>39832.65</v>
      </c>
      <c r="M2032" s="34">
        <v>39832.65</v>
      </c>
      <c r="N2032" s="34">
        <v>39832.65</v>
      </c>
      <c r="O2032" s="34">
        <v>39832.65</v>
      </c>
      <c r="P2032" s="34">
        <v>39832.65</v>
      </c>
      <c r="Q2032" s="34">
        <v>39832.65</v>
      </c>
      <c r="R2032" s="34">
        <v>39832.65</v>
      </c>
      <c r="S2032" s="34">
        <v>39832.65</v>
      </c>
    </row>
    <row r="2033" spans="2:19">
      <c r="B2033" s="5">
        <v>1987</v>
      </c>
      <c r="C2033" s="34">
        <v>320485.40000000002</v>
      </c>
      <c r="D2033" s="34">
        <v>320485.40000000002</v>
      </c>
      <c r="E2033" s="34">
        <v>320485.40000000002</v>
      </c>
      <c r="F2033" s="34">
        <v>320485.40000000002</v>
      </c>
      <c r="G2033" s="34">
        <v>320485.40000000002</v>
      </c>
      <c r="H2033" s="34">
        <v>320485.40000000002</v>
      </c>
      <c r="I2033" s="34">
        <v>320485.40000000002</v>
      </c>
      <c r="J2033" s="34">
        <v>320485.40000000002</v>
      </c>
      <c r="K2033" s="34">
        <v>320485.40000000002</v>
      </c>
      <c r="L2033" s="34">
        <v>320485.40000000002</v>
      </c>
      <c r="M2033" s="34">
        <v>320485.40000000002</v>
      </c>
      <c r="N2033" s="34">
        <v>320485.40000000002</v>
      </c>
      <c r="O2033" s="34">
        <v>320485.40000000002</v>
      </c>
      <c r="P2033" s="34">
        <v>320485.40000000002</v>
      </c>
      <c r="Q2033" s="34">
        <v>320485.40000000002</v>
      </c>
      <c r="R2033" s="34">
        <v>320485.40000000002</v>
      </c>
      <c r="S2033" s="34">
        <v>320485.40000000002</v>
      </c>
    </row>
    <row r="2034" spans="2:19">
      <c r="B2034" s="5">
        <v>1986</v>
      </c>
      <c r="C2034" s="34">
        <v>268695.66000000003</v>
      </c>
      <c r="D2034" s="34">
        <v>268695.65999999997</v>
      </c>
      <c r="E2034" s="34">
        <v>268695.65999999997</v>
      </c>
      <c r="F2034" s="34">
        <v>268695.65999999997</v>
      </c>
      <c r="G2034" s="34">
        <v>268695.65999999997</v>
      </c>
      <c r="H2034" s="34">
        <v>268695.65999999997</v>
      </c>
      <c r="I2034" s="34">
        <v>268695.65999999997</v>
      </c>
      <c r="J2034" s="34">
        <v>268695.65999999997</v>
      </c>
      <c r="K2034" s="34">
        <v>268695.65999999997</v>
      </c>
      <c r="L2034" s="34">
        <v>268695.65999999997</v>
      </c>
      <c r="M2034" s="34">
        <v>268695.65999999997</v>
      </c>
      <c r="N2034" s="34">
        <v>268695.65999999997</v>
      </c>
      <c r="O2034" s="34">
        <v>268695.65999999997</v>
      </c>
      <c r="P2034" s="34">
        <v>268695.65999999997</v>
      </c>
      <c r="Q2034" s="34">
        <v>268695.65999999997</v>
      </c>
      <c r="R2034" s="34">
        <v>268695.65999999997</v>
      </c>
      <c r="S2034" s="34">
        <v>268695.65999999997</v>
      </c>
    </row>
    <row r="2035" spans="2:19">
      <c r="B2035" s="5">
        <v>1985</v>
      </c>
      <c r="C2035" s="34">
        <v>516556.76</v>
      </c>
      <c r="D2035" s="34">
        <v>516556.76</v>
      </c>
      <c r="E2035" s="34">
        <v>516556.76</v>
      </c>
      <c r="F2035" s="34">
        <v>516556.76</v>
      </c>
      <c r="G2035" s="34">
        <v>516556.76</v>
      </c>
      <c r="H2035" s="34">
        <v>516556.76</v>
      </c>
      <c r="I2035" s="34">
        <v>516556.76</v>
      </c>
      <c r="J2035" s="34">
        <v>516556.76</v>
      </c>
      <c r="K2035" s="34">
        <v>516556.76</v>
      </c>
      <c r="L2035" s="34">
        <v>516556.76</v>
      </c>
      <c r="M2035" s="34">
        <v>516556.76</v>
      </c>
      <c r="N2035" s="34">
        <v>516556.76</v>
      </c>
      <c r="O2035" s="34">
        <v>516556.76</v>
      </c>
      <c r="P2035" s="34">
        <v>516556.76</v>
      </c>
      <c r="Q2035" s="34">
        <v>516556.76</v>
      </c>
      <c r="R2035" s="34">
        <v>516556.76</v>
      </c>
      <c r="S2035" s="34">
        <v>516556.76</v>
      </c>
    </row>
    <row r="2036" spans="2:19">
      <c r="B2036" s="5">
        <v>1984</v>
      </c>
      <c r="C2036" s="34">
        <v>3075.6152218782245</v>
      </c>
      <c r="D2036" s="34">
        <v>3075.62</v>
      </c>
      <c r="E2036" s="34">
        <v>3075.62</v>
      </c>
      <c r="F2036" s="34">
        <v>3075.62</v>
      </c>
      <c r="G2036" s="34">
        <v>3075.62</v>
      </c>
      <c r="H2036" s="34">
        <v>3075.62</v>
      </c>
      <c r="I2036" s="34">
        <v>3075.62</v>
      </c>
      <c r="J2036" s="34">
        <v>3075.62</v>
      </c>
      <c r="K2036" s="34">
        <v>3075.62</v>
      </c>
      <c r="L2036" s="34">
        <v>3075.62</v>
      </c>
      <c r="M2036" s="34">
        <v>3075.62</v>
      </c>
      <c r="N2036" s="34">
        <v>3075.62</v>
      </c>
      <c r="O2036" s="34">
        <v>3075.62</v>
      </c>
      <c r="P2036" s="34">
        <v>3075.62</v>
      </c>
      <c r="Q2036" s="34">
        <v>3075.62</v>
      </c>
      <c r="R2036" s="34">
        <v>3075.62</v>
      </c>
      <c r="S2036" s="34">
        <v>3075.62</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7075473.1504952936</v>
      </c>
      <c r="D2091" s="7">
        <f>SUM(D2013:D2090)</f>
        <v>7129277.1900000013</v>
      </c>
      <c r="E2091" s="7">
        <f>SUM(E2012:E2090)</f>
        <v>7168579.9900000021</v>
      </c>
      <c r="F2091" s="7">
        <f>SUM(F2011:F2090)</f>
        <v>7168579.9900000021</v>
      </c>
      <c r="G2091" s="7">
        <f>SUM(G2010:G2090)</f>
        <v>7168579.9900000021</v>
      </c>
      <c r="H2091" s="7">
        <f>SUM(H2004:H2090)</f>
        <v>7450724.0000000009</v>
      </c>
      <c r="I2091" s="7">
        <f>SUM(I2004:I2090)</f>
        <v>7558083.790000001</v>
      </c>
      <c r="J2091" s="7">
        <f t="shared" ref="J2091" si="39">SUM(J2004:J2090)</f>
        <v>7602052.3000000017</v>
      </c>
      <c r="K2091" s="7">
        <f>SUM(K2004:K2090)</f>
        <v>7684623.1300000008</v>
      </c>
      <c r="L2091" s="7">
        <f t="shared" ref="L2091" si="40">SUM(L2004:L2090)</f>
        <v>7786217.6400000015</v>
      </c>
      <c r="M2091" s="7">
        <f>SUM(M2004:M2090)</f>
        <v>7895964.4600000009</v>
      </c>
      <c r="N2091" s="10">
        <f>SUM(N1999:N2090)</f>
        <v>8009547.8000000007</v>
      </c>
      <c r="O2091" s="10">
        <f>SUM(O1999:O2090)</f>
        <v>8350305.5700000012</v>
      </c>
      <c r="P2091" s="10">
        <f>SUM(P1999:P2090)</f>
        <v>8511717.6799999997</v>
      </c>
      <c r="Q2091" s="10">
        <f>SUM(Q1999:Q2090)</f>
        <v>8865332.540000001</v>
      </c>
      <c r="R2091" s="10">
        <f>SUM(R1998:R2090)</f>
        <v>9217239.3900000006</v>
      </c>
      <c r="S2091" s="10">
        <f>SUM(S1998:S2090)</f>
        <v>9444085.4900000002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3878.27</v>
      </c>
      <c r="D2118" s="34">
        <v>3878.27</v>
      </c>
      <c r="E2118" s="34">
        <v>3878.27</v>
      </c>
      <c r="F2118" s="34">
        <v>3878.27</v>
      </c>
      <c r="G2118" s="34">
        <v>3878.27</v>
      </c>
      <c r="H2118" s="34">
        <v>3878.27</v>
      </c>
      <c r="I2118" s="34">
        <v>3878.27</v>
      </c>
      <c r="J2118" s="34">
        <v>3878.27</v>
      </c>
      <c r="K2118" s="34">
        <v>3878.27</v>
      </c>
      <c r="L2118" s="34">
        <v>3878.27</v>
      </c>
      <c r="M2118" s="34">
        <v>3878.27</v>
      </c>
      <c r="N2118" s="34">
        <v>3878.27</v>
      </c>
      <c r="O2118" s="34">
        <v>3878.27</v>
      </c>
      <c r="P2118" s="34">
        <v>3878.27</v>
      </c>
      <c r="Q2118" s="34">
        <v>3878.27</v>
      </c>
      <c r="R2118" s="34">
        <v>3878.27</v>
      </c>
      <c r="S2118" s="34">
        <v>3878.27</v>
      </c>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22921.61</v>
      </c>
      <c r="D2121" s="34">
        <v>22921.61</v>
      </c>
      <c r="E2121" s="34">
        <v>22921.61</v>
      </c>
      <c r="F2121" s="34">
        <v>22921.61</v>
      </c>
      <c r="G2121" s="34">
        <v>22921.61</v>
      </c>
      <c r="H2121" s="34">
        <v>22921.61</v>
      </c>
      <c r="I2121" s="34">
        <v>22921.61</v>
      </c>
      <c r="J2121" s="34">
        <v>22921.61</v>
      </c>
      <c r="K2121" s="34">
        <v>22921.61</v>
      </c>
      <c r="L2121" s="34">
        <v>22921.61</v>
      </c>
      <c r="M2121" s="34">
        <v>22921.61</v>
      </c>
      <c r="N2121" s="34">
        <v>22921.61</v>
      </c>
      <c r="O2121" s="34">
        <v>22921.61</v>
      </c>
      <c r="P2121" s="34">
        <v>22921.61</v>
      </c>
      <c r="Q2121" s="34">
        <v>22921.61</v>
      </c>
      <c r="R2121" s="34">
        <v>22921.61</v>
      </c>
      <c r="S2121" s="34">
        <v>22921.61</v>
      </c>
    </row>
    <row r="2122" spans="2:19">
      <c r="B2122" s="5">
        <v>1993</v>
      </c>
      <c r="C2122" s="34">
        <v>2770.29</v>
      </c>
      <c r="D2122" s="34">
        <v>2770.29</v>
      </c>
      <c r="E2122" s="34">
        <v>2770.29</v>
      </c>
      <c r="F2122" s="34">
        <v>2770.29</v>
      </c>
      <c r="G2122" s="34">
        <v>2770.29</v>
      </c>
      <c r="H2122" s="34">
        <v>2770.29</v>
      </c>
      <c r="I2122" s="34">
        <v>2770.29</v>
      </c>
      <c r="J2122" s="34">
        <v>2770.29</v>
      </c>
      <c r="K2122" s="34">
        <v>2770.29</v>
      </c>
      <c r="L2122" s="34">
        <v>2770.29</v>
      </c>
      <c r="M2122" s="34">
        <v>2770.29</v>
      </c>
      <c r="N2122" s="34">
        <v>2770.29</v>
      </c>
      <c r="O2122" s="34">
        <v>2770.29</v>
      </c>
      <c r="P2122" s="34">
        <v>2770.29</v>
      </c>
      <c r="Q2122" s="34">
        <v>2770.29</v>
      </c>
      <c r="R2122" s="34">
        <v>2770.29</v>
      </c>
      <c r="S2122" s="34">
        <v>2770.29</v>
      </c>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v>2653.2847265870519</v>
      </c>
      <c r="D2124" s="34">
        <v>2653.28</v>
      </c>
      <c r="E2124" s="34">
        <v>2653.28</v>
      </c>
      <c r="F2124" s="34">
        <v>2653.28</v>
      </c>
      <c r="G2124" s="34">
        <v>2653.28</v>
      </c>
      <c r="H2124" s="34">
        <v>2653.28</v>
      </c>
      <c r="I2124" s="34">
        <v>2653.28</v>
      </c>
      <c r="J2124" s="34">
        <v>2653.28</v>
      </c>
      <c r="K2124" s="34">
        <v>2653.28</v>
      </c>
      <c r="L2124" s="34">
        <v>2653.28</v>
      </c>
      <c r="M2124" s="34">
        <v>2236.58</v>
      </c>
      <c r="N2124" s="34">
        <v>2236.58</v>
      </c>
      <c r="O2124" s="34">
        <v>2236.58</v>
      </c>
      <c r="P2124" s="34">
        <v>2236.58</v>
      </c>
      <c r="Q2124" s="34">
        <v>2236.58</v>
      </c>
      <c r="R2124" s="34">
        <v>2236.58</v>
      </c>
      <c r="S2124" s="34">
        <v>2236.58</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32223.454726587053</v>
      </c>
      <c r="D2186" s="7">
        <f>SUM(D2108:D2185)</f>
        <v>32223.45</v>
      </c>
      <c r="E2186" s="7">
        <f>SUM(E2107:E2185)</f>
        <v>32223.45</v>
      </c>
      <c r="F2186" s="7">
        <f>SUM(F2106:F2185)</f>
        <v>32223.45</v>
      </c>
      <c r="G2186" s="7">
        <f>SUM(G2105:G2185)</f>
        <v>32223.45</v>
      </c>
      <c r="H2186" s="7">
        <f>SUM(H2099:H2185)</f>
        <v>32223.45</v>
      </c>
      <c r="I2186" s="7">
        <f>SUM(I2099:I2185)</f>
        <v>32223.45</v>
      </c>
      <c r="J2186" s="7">
        <f t="shared" ref="J2186" si="41">SUM(J2099:J2185)</f>
        <v>32223.45</v>
      </c>
      <c r="K2186" s="7">
        <f>SUM(K2099:K2185)</f>
        <v>32223.45</v>
      </c>
      <c r="L2186" s="7">
        <f t="shared" ref="L2186" si="42">SUM(L2099:L2185)</f>
        <v>32223.45</v>
      </c>
      <c r="M2186" s="7">
        <f>SUM(M2099:M2185)</f>
        <v>31806.75</v>
      </c>
      <c r="N2186" s="10">
        <f>SUM(N2094:N2185)</f>
        <v>31806.75</v>
      </c>
      <c r="O2186" s="10">
        <f>SUM(O2094:O2185)</f>
        <v>31806.75</v>
      </c>
      <c r="P2186" s="10">
        <f>SUM(P2094:P2185)</f>
        <v>31806.75</v>
      </c>
      <c r="Q2186" s="10">
        <f>SUM(Q2094:Q2185)</f>
        <v>31806.75</v>
      </c>
      <c r="R2186" s="10">
        <f>SUM(R2093:R2185)</f>
        <v>31806.75</v>
      </c>
      <c r="S2186" s="10">
        <f>SUM(S2093:S2185)</f>
        <v>31806.75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7356.1</v>
      </c>
      <c r="D2875" s="34">
        <v>7356.1</v>
      </c>
      <c r="E2875" s="34">
        <v>7356.1</v>
      </c>
      <c r="F2875" s="34">
        <v>7356.1</v>
      </c>
      <c r="G2875" s="34">
        <v>7356.1</v>
      </c>
      <c r="H2875" s="34">
        <v>7356.1</v>
      </c>
      <c r="I2875" s="34">
        <v>7356.1</v>
      </c>
      <c r="J2875" s="34">
        <v>7356.1</v>
      </c>
      <c r="K2875" s="34">
        <v>7356.1</v>
      </c>
      <c r="L2875" s="34">
        <v>7356.1</v>
      </c>
      <c r="M2875" s="34">
        <v>7356.1</v>
      </c>
      <c r="N2875" s="34">
        <v>7356.1</v>
      </c>
      <c r="O2875" s="34">
        <v>7356.1</v>
      </c>
      <c r="P2875" s="34">
        <v>7356.1</v>
      </c>
      <c r="Q2875" s="34">
        <v>7356.1</v>
      </c>
      <c r="R2875" s="34">
        <v>7356.1</v>
      </c>
      <c r="S2875" s="34">
        <v>7356.1</v>
      </c>
    </row>
    <row r="2876" spans="2:19">
      <c r="B2876" s="5">
        <v>1999</v>
      </c>
      <c r="C2876" s="34">
        <v>79964.710000000006</v>
      </c>
      <c r="D2876" s="34">
        <v>79964.710000000006</v>
      </c>
      <c r="E2876" s="34">
        <v>79964.710000000006</v>
      </c>
      <c r="F2876" s="34">
        <v>79964.710000000006</v>
      </c>
      <c r="G2876" s="34">
        <v>79964.710000000006</v>
      </c>
      <c r="H2876" s="34">
        <v>79964.710000000006</v>
      </c>
      <c r="I2876" s="34">
        <v>79964.710000000006</v>
      </c>
      <c r="J2876" s="34">
        <v>79964.710000000006</v>
      </c>
      <c r="K2876" s="34">
        <v>79964.710000000006</v>
      </c>
      <c r="L2876" s="34">
        <v>79964.710000000006</v>
      </c>
      <c r="M2876" s="34">
        <v>79964.710000000006</v>
      </c>
      <c r="N2876" s="34">
        <v>79964.710000000006</v>
      </c>
      <c r="O2876" s="34">
        <v>79964.710000000006</v>
      </c>
      <c r="P2876" s="34">
        <v>79964.710000000006</v>
      </c>
      <c r="Q2876" s="34">
        <v>79964.710000000006</v>
      </c>
      <c r="R2876" s="34">
        <v>79964.710000000006</v>
      </c>
      <c r="S2876" s="34">
        <v>79964.710000000006</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87320.810000000012</v>
      </c>
      <c r="D2946" s="7">
        <f>SUM(D2868:D2945)</f>
        <v>87320.810000000012</v>
      </c>
      <c r="E2946" s="7">
        <f>SUM(E2867:E2945)</f>
        <v>87320.810000000012</v>
      </c>
      <c r="F2946" s="7">
        <f>SUM(F2866:F2945)</f>
        <v>87320.810000000012</v>
      </c>
      <c r="G2946" s="7">
        <f>SUM(G2865:G2945)</f>
        <v>87320.810000000012</v>
      </c>
      <c r="H2946" s="7">
        <f>SUM(H2859:H2945)</f>
        <v>87320.810000000012</v>
      </c>
      <c r="I2946" s="7">
        <f>SUM(I2859:I2945)</f>
        <v>87320.810000000012</v>
      </c>
      <c r="J2946" s="7">
        <f t="shared" ref="J2946" si="57">SUM(J2859:J2945)</f>
        <v>87320.810000000012</v>
      </c>
      <c r="K2946" s="7">
        <f>SUM(K2859:K2945)</f>
        <v>87320.810000000012</v>
      </c>
      <c r="L2946" s="7">
        <f t="shared" ref="L2946" si="58">SUM(L2859:L2945)</f>
        <v>87320.810000000012</v>
      </c>
      <c r="M2946" s="10">
        <f>SUM(M2859:M2945)</f>
        <v>87320.810000000012</v>
      </c>
      <c r="N2946" s="10">
        <f>SUM(N2854:N2945)</f>
        <v>87320.810000000012</v>
      </c>
      <c r="O2946" s="10">
        <f>SUM(O2854:O2945)</f>
        <v>87320.810000000012</v>
      </c>
      <c r="P2946" s="10">
        <f>SUM(P2854:P2945)</f>
        <v>87320.810000000012</v>
      </c>
      <c r="Q2946" s="10">
        <f>SUM(Q2854:Q2945)</f>
        <v>87320.810000000012</v>
      </c>
      <c r="R2946" s="10">
        <f>SUM(R2853:R2945)</f>
        <v>87320.810000000012</v>
      </c>
      <c r="S2946" s="10">
        <f>SUM(S2853:S2945)</f>
        <v>87320.810000000012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143528.32000000001</v>
      </c>
    </row>
    <row r="2949" spans="1:19">
      <c r="A2949" s="35"/>
      <c r="B2949" s="5">
        <v>2021</v>
      </c>
      <c r="C2949" s="33"/>
      <c r="D2949" s="33"/>
      <c r="E2949" s="33"/>
      <c r="F2949" s="33"/>
      <c r="G2949" s="33"/>
      <c r="H2949" s="33"/>
      <c r="I2949" s="33"/>
      <c r="J2949" s="33"/>
      <c r="K2949" s="33"/>
      <c r="L2949" s="33"/>
      <c r="M2949" s="33"/>
      <c r="N2949" s="33"/>
      <c r="O2949" s="33"/>
      <c r="P2949" s="33"/>
      <c r="Q2949" s="33"/>
      <c r="R2949" s="34">
        <v>157679.36999999994</v>
      </c>
      <c r="S2949" s="34">
        <v>157679.36999999994</v>
      </c>
    </row>
    <row r="2950" spans="1:19">
      <c r="B2950" s="5">
        <v>2020</v>
      </c>
      <c r="C2950" s="33"/>
      <c r="D2950" s="33"/>
      <c r="E2950" s="33"/>
      <c r="F2950" s="33"/>
      <c r="G2950" s="33"/>
      <c r="H2950" s="33"/>
      <c r="I2950" s="33"/>
      <c r="J2950" s="33"/>
      <c r="K2950" s="33"/>
      <c r="L2950" s="33"/>
      <c r="M2950" s="33"/>
      <c r="N2950" s="33"/>
      <c r="O2950" s="33"/>
      <c r="P2950" s="33"/>
      <c r="Q2950" s="34">
        <v>124147.18000000001</v>
      </c>
      <c r="R2950" s="34">
        <v>124147.18000000001</v>
      </c>
      <c r="S2950" s="34">
        <v>124147.18000000001</v>
      </c>
    </row>
    <row r="2951" spans="1:19">
      <c r="A2951" s="37"/>
      <c r="B2951" s="5">
        <v>2019</v>
      </c>
      <c r="C2951" s="33"/>
      <c r="D2951" s="33"/>
      <c r="E2951" s="33"/>
      <c r="F2951" s="33"/>
      <c r="G2951" s="33"/>
      <c r="H2951" s="33"/>
      <c r="I2951" s="33"/>
      <c r="J2951" s="33"/>
      <c r="K2951" s="33"/>
      <c r="L2951" s="33"/>
      <c r="M2951" s="33"/>
      <c r="N2951" s="33"/>
      <c r="O2951" s="33"/>
      <c r="P2951" s="34">
        <v>90441.110000000044</v>
      </c>
      <c r="Q2951" s="34">
        <v>90441.110000000044</v>
      </c>
      <c r="R2951" s="34">
        <v>90441.110000000044</v>
      </c>
      <c r="S2951" s="34">
        <v>90441.110000000044</v>
      </c>
    </row>
    <row r="2952" spans="1:19">
      <c r="A2952" s="37"/>
      <c r="B2952" s="5">
        <v>2018</v>
      </c>
      <c r="C2952" s="33"/>
      <c r="D2952" s="33"/>
      <c r="E2952" s="33"/>
      <c r="F2952" s="33"/>
      <c r="G2952" s="33"/>
      <c r="H2952" s="33"/>
      <c r="I2952" s="33"/>
      <c r="J2952" s="33"/>
      <c r="K2952" s="33"/>
      <c r="L2952" s="33"/>
      <c r="M2952" s="33"/>
      <c r="N2952" s="33"/>
      <c r="O2952" s="34">
        <v>54572.219999999979</v>
      </c>
      <c r="P2952" s="34">
        <v>54572.219999999979</v>
      </c>
      <c r="Q2952" s="34">
        <v>54572.219999999979</v>
      </c>
      <c r="R2952" s="34">
        <v>54572.219999999979</v>
      </c>
      <c r="S2952" s="34">
        <v>54572.219999999979</v>
      </c>
    </row>
    <row r="2953" spans="1:19">
      <c r="A2953" s="37"/>
      <c r="B2953" s="5">
        <v>2017</v>
      </c>
      <c r="C2953" s="33"/>
      <c r="D2953" s="33"/>
      <c r="E2953" s="33"/>
      <c r="F2953" s="33"/>
      <c r="G2953" s="33"/>
      <c r="H2953" s="33"/>
      <c r="I2953" s="33"/>
      <c r="J2953" s="33"/>
      <c r="K2953" s="33"/>
      <c r="L2953" s="33"/>
      <c r="M2953" s="33"/>
      <c r="N2953" s="34">
        <v>33456.44</v>
      </c>
      <c r="O2953" s="34">
        <v>33456.44</v>
      </c>
      <c r="P2953" s="34">
        <v>33456.44</v>
      </c>
      <c r="Q2953" s="34">
        <v>33456.44</v>
      </c>
      <c r="R2953" s="34">
        <v>33456.44</v>
      </c>
      <c r="S2953" s="34">
        <v>33456.44</v>
      </c>
    </row>
    <row r="2954" spans="1:19">
      <c r="B2954" s="5">
        <v>2016</v>
      </c>
      <c r="C2954" s="33"/>
      <c r="D2954" s="33"/>
      <c r="E2954" s="33"/>
      <c r="F2954" s="33"/>
      <c r="G2954" s="33"/>
      <c r="H2954" s="33"/>
      <c r="I2954" s="33"/>
      <c r="J2954" s="33"/>
      <c r="K2954" s="33"/>
      <c r="L2954" s="33"/>
      <c r="M2954" s="34">
        <v>65484.14</v>
      </c>
      <c r="N2954" s="34">
        <v>65484.14</v>
      </c>
      <c r="O2954" s="34">
        <v>65484.14</v>
      </c>
      <c r="P2954" s="34">
        <v>65484.14</v>
      </c>
      <c r="Q2954" s="34">
        <v>65484.14</v>
      </c>
      <c r="R2954" s="34">
        <v>65484.14</v>
      </c>
      <c r="S2954" s="34">
        <v>65484.14</v>
      </c>
    </row>
    <row r="2955" spans="1:19">
      <c r="B2955" s="5">
        <v>2015</v>
      </c>
      <c r="C2955" s="33"/>
      <c r="D2955" s="33"/>
      <c r="E2955" s="33"/>
      <c r="F2955" s="33"/>
      <c r="G2955" s="33"/>
      <c r="H2955" s="33"/>
      <c r="I2955" s="33"/>
      <c r="J2955" s="33"/>
      <c r="K2955" s="33"/>
      <c r="L2955" s="34">
        <v>17654.57</v>
      </c>
      <c r="M2955" s="34">
        <v>17654.57</v>
      </c>
      <c r="N2955" s="34">
        <v>17654.57</v>
      </c>
      <c r="O2955" s="34">
        <v>17654.57</v>
      </c>
      <c r="P2955" s="34">
        <v>17654.57</v>
      </c>
      <c r="Q2955" s="34">
        <v>17654.57</v>
      </c>
      <c r="R2955" s="34">
        <v>17654.57</v>
      </c>
      <c r="S2955" s="34">
        <v>17654.57</v>
      </c>
    </row>
    <row r="2956" spans="1:19">
      <c r="B2956" s="5">
        <v>2014</v>
      </c>
      <c r="C2956" s="33"/>
      <c r="D2956" s="33"/>
      <c r="E2956" s="33"/>
      <c r="F2956" s="33"/>
      <c r="G2956" s="33"/>
      <c r="H2956" s="33"/>
      <c r="I2956" s="33"/>
      <c r="J2956" s="33"/>
      <c r="K2956" s="34">
        <v>23500.52</v>
      </c>
      <c r="L2956" s="34">
        <v>23500.52</v>
      </c>
      <c r="M2956" s="34">
        <v>23500.52</v>
      </c>
      <c r="N2956" s="34">
        <v>23500.52</v>
      </c>
      <c r="O2956" s="34">
        <v>23500.52</v>
      </c>
      <c r="P2956" s="34">
        <v>23500.52</v>
      </c>
      <c r="Q2956" s="34">
        <v>23500.52</v>
      </c>
      <c r="R2956" s="34">
        <v>23500.52</v>
      </c>
      <c r="S2956" s="34">
        <v>23500.52</v>
      </c>
    </row>
    <row r="2957" spans="1:19">
      <c r="B2957" s="5">
        <v>2013</v>
      </c>
      <c r="C2957" s="33"/>
      <c r="D2957" s="33"/>
      <c r="E2957" s="33"/>
      <c r="F2957" s="33"/>
      <c r="G2957" s="33"/>
      <c r="H2957" s="33"/>
      <c r="I2957" s="33"/>
      <c r="J2957" s="34">
        <v>52606.44</v>
      </c>
      <c r="K2957" s="34">
        <v>52606.44</v>
      </c>
      <c r="L2957" s="34">
        <v>52606.44</v>
      </c>
      <c r="M2957" s="34">
        <v>52606.44</v>
      </c>
      <c r="N2957" s="34">
        <v>52606.44</v>
      </c>
      <c r="O2957" s="34">
        <v>52606.44</v>
      </c>
      <c r="P2957" s="34">
        <v>52606.44</v>
      </c>
      <c r="Q2957" s="34">
        <v>52606.44</v>
      </c>
      <c r="R2957" s="34">
        <v>52606.44</v>
      </c>
      <c r="S2957" s="34">
        <v>52606.44</v>
      </c>
    </row>
    <row r="2958" spans="1:19">
      <c r="B2958" s="5">
        <v>2012</v>
      </c>
      <c r="C2958" s="33"/>
      <c r="D2958" s="33"/>
      <c r="E2958" s="33"/>
      <c r="F2958" s="33"/>
      <c r="G2958" s="33"/>
      <c r="H2958" s="33"/>
      <c r="I2958" s="34">
        <v>23555.95</v>
      </c>
      <c r="J2958" s="34">
        <v>23555.95</v>
      </c>
      <c r="K2958" s="34">
        <v>23555.95</v>
      </c>
      <c r="L2958" s="34">
        <v>23555.95</v>
      </c>
      <c r="M2958" s="34">
        <v>23555.95</v>
      </c>
      <c r="N2958" s="34">
        <v>23555.95</v>
      </c>
      <c r="O2958" s="34">
        <v>23555.95</v>
      </c>
      <c r="P2958" s="34">
        <v>23555.95</v>
      </c>
      <c r="Q2958" s="34">
        <v>23555.95</v>
      </c>
      <c r="R2958" s="34">
        <v>23555.95</v>
      </c>
      <c r="S2958" s="34">
        <v>23555.95</v>
      </c>
    </row>
    <row r="2959" spans="1:19">
      <c r="B2959" s="5">
        <v>2011</v>
      </c>
      <c r="C2959" s="33"/>
      <c r="D2959" s="33"/>
      <c r="E2959" s="33"/>
      <c r="F2959" s="33"/>
      <c r="G2959" s="33"/>
      <c r="H2959" s="34">
        <v>44901.11</v>
      </c>
      <c r="I2959" s="34">
        <v>44901.11</v>
      </c>
      <c r="J2959" s="34">
        <v>44901.11</v>
      </c>
      <c r="K2959" s="34">
        <v>44901.11</v>
      </c>
      <c r="L2959" s="34">
        <v>44901.11</v>
      </c>
      <c r="M2959" s="34">
        <v>44901.11</v>
      </c>
      <c r="N2959" s="34">
        <v>44901.11</v>
      </c>
      <c r="O2959" s="34">
        <v>44901.11</v>
      </c>
      <c r="P2959" s="34">
        <v>44901.11</v>
      </c>
      <c r="Q2959" s="34">
        <v>44901.11</v>
      </c>
      <c r="R2959" s="34">
        <v>44901.11</v>
      </c>
      <c r="S2959" s="34">
        <v>44901.11</v>
      </c>
    </row>
    <row r="2960" spans="1:19">
      <c r="B2960" s="5">
        <v>2010</v>
      </c>
      <c r="C2960" s="33"/>
      <c r="D2960" s="33"/>
      <c r="E2960" s="33"/>
      <c r="F2960" s="33"/>
      <c r="G2960" s="34">
        <v>49614.02</v>
      </c>
      <c r="H2960" s="34">
        <v>49614.02</v>
      </c>
      <c r="I2960" s="34">
        <v>49614.02</v>
      </c>
      <c r="J2960" s="34">
        <v>49614.02</v>
      </c>
      <c r="K2960" s="34">
        <v>49614.02</v>
      </c>
      <c r="L2960" s="34">
        <v>49614.02</v>
      </c>
      <c r="M2960" s="34">
        <v>49614.02</v>
      </c>
      <c r="N2960" s="34">
        <v>49614.02</v>
      </c>
      <c r="O2960" s="34">
        <v>49614.02</v>
      </c>
      <c r="P2960" s="34">
        <v>49614.02</v>
      </c>
      <c r="Q2960" s="34">
        <v>49614.02</v>
      </c>
      <c r="R2960" s="34">
        <v>49614.02</v>
      </c>
      <c r="S2960" s="34">
        <v>49614.02</v>
      </c>
    </row>
    <row r="2961" spans="2:19">
      <c r="B2961" s="5">
        <v>2009</v>
      </c>
      <c r="C2961" s="33"/>
      <c r="D2961" s="33"/>
      <c r="E2961" s="33"/>
      <c r="F2961" s="34">
        <v>13391.3</v>
      </c>
      <c r="G2961" s="34">
        <v>13391.3</v>
      </c>
      <c r="H2961" s="34">
        <v>13391.3</v>
      </c>
      <c r="I2961" s="34">
        <v>13391.3</v>
      </c>
      <c r="J2961" s="34">
        <v>13391.3</v>
      </c>
      <c r="K2961" s="34">
        <v>13391.3</v>
      </c>
      <c r="L2961" s="34">
        <v>13391.3</v>
      </c>
      <c r="M2961" s="34">
        <v>13391.3</v>
      </c>
      <c r="N2961" s="34">
        <v>13391.3</v>
      </c>
      <c r="O2961" s="34">
        <v>13391.3</v>
      </c>
      <c r="P2961" s="34">
        <v>13391.3</v>
      </c>
      <c r="Q2961" s="34">
        <v>13391.3</v>
      </c>
      <c r="R2961" s="34">
        <v>13391.3</v>
      </c>
      <c r="S2961" s="34">
        <v>13391.3</v>
      </c>
    </row>
    <row r="2962" spans="2:19">
      <c r="B2962" s="5">
        <v>2008</v>
      </c>
      <c r="C2962" s="33"/>
      <c r="D2962" s="33"/>
      <c r="E2962" s="34">
        <v>13258.86</v>
      </c>
      <c r="F2962" s="34">
        <v>13258.86</v>
      </c>
      <c r="G2962" s="34">
        <v>13258.86</v>
      </c>
      <c r="H2962" s="34">
        <v>13258.86</v>
      </c>
      <c r="I2962" s="34">
        <v>13258.86</v>
      </c>
      <c r="J2962" s="34">
        <v>13258.86</v>
      </c>
      <c r="K2962" s="34">
        <v>13258.86</v>
      </c>
      <c r="L2962" s="34">
        <v>13258.86</v>
      </c>
      <c r="M2962" s="34">
        <v>13258.86</v>
      </c>
      <c r="N2962" s="34">
        <v>13258.86</v>
      </c>
      <c r="O2962" s="34">
        <v>13258.86</v>
      </c>
      <c r="P2962" s="34">
        <v>13258.86</v>
      </c>
      <c r="Q2962" s="34">
        <v>13258.86</v>
      </c>
      <c r="R2962" s="34">
        <v>13258.86</v>
      </c>
      <c r="S2962" s="34">
        <v>13258.86</v>
      </c>
    </row>
    <row r="2963" spans="2:19">
      <c r="B2963" s="5">
        <v>2007</v>
      </c>
      <c r="C2963" s="33"/>
      <c r="D2963" s="34">
        <v>14472.74</v>
      </c>
      <c r="E2963" s="34">
        <v>14472.74</v>
      </c>
      <c r="F2963" s="34">
        <v>14472.74</v>
      </c>
      <c r="G2963" s="34">
        <v>14472.74</v>
      </c>
      <c r="H2963" s="34">
        <v>14472.74</v>
      </c>
      <c r="I2963" s="34">
        <v>14472.74</v>
      </c>
      <c r="J2963" s="34">
        <v>14472.74</v>
      </c>
      <c r="K2963" s="34">
        <v>14472.74</v>
      </c>
      <c r="L2963" s="34">
        <v>14472.74</v>
      </c>
      <c r="M2963" s="34">
        <v>14472.74</v>
      </c>
      <c r="N2963" s="34">
        <v>14472.74</v>
      </c>
      <c r="O2963" s="34">
        <v>14472.74</v>
      </c>
      <c r="P2963" s="34">
        <v>14472.74</v>
      </c>
      <c r="Q2963" s="34">
        <v>14472.74</v>
      </c>
      <c r="R2963" s="34">
        <v>14472.74</v>
      </c>
      <c r="S2963" s="34">
        <v>14472.74</v>
      </c>
    </row>
    <row r="2964" spans="2:19">
      <c r="B2964" s="5">
        <v>2006</v>
      </c>
      <c r="C2964" s="34">
        <v>18822.87</v>
      </c>
      <c r="D2964" s="34">
        <v>18822.87</v>
      </c>
      <c r="E2964" s="34">
        <v>18822.87</v>
      </c>
      <c r="F2964" s="34">
        <v>18822.87</v>
      </c>
      <c r="G2964" s="34">
        <v>18822.87</v>
      </c>
      <c r="H2964" s="34">
        <v>18822.87</v>
      </c>
      <c r="I2964" s="34">
        <v>18822.87</v>
      </c>
      <c r="J2964" s="34">
        <v>18822.87</v>
      </c>
      <c r="K2964" s="34">
        <v>18822.87</v>
      </c>
      <c r="L2964" s="34">
        <v>18822.87</v>
      </c>
      <c r="M2964" s="34">
        <v>18822.87</v>
      </c>
      <c r="N2964" s="34">
        <v>18822.87</v>
      </c>
      <c r="O2964" s="34">
        <v>18822.87</v>
      </c>
      <c r="P2964" s="34">
        <v>18822.87</v>
      </c>
      <c r="Q2964" s="34">
        <v>18822.87</v>
      </c>
      <c r="R2964" s="34">
        <v>18822.87</v>
      </c>
      <c r="S2964" s="34">
        <v>18822.87</v>
      </c>
    </row>
    <row r="2965" spans="2:19">
      <c r="B2965" s="5">
        <v>2005</v>
      </c>
      <c r="C2965" s="34">
        <v>38557.32</v>
      </c>
      <c r="D2965" s="34">
        <v>38557.32</v>
      </c>
      <c r="E2965" s="34">
        <v>38557.32</v>
      </c>
      <c r="F2965" s="34">
        <v>38557.32</v>
      </c>
      <c r="G2965" s="34">
        <v>38557.32</v>
      </c>
      <c r="H2965" s="34">
        <v>38557.32</v>
      </c>
      <c r="I2965" s="34">
        <v>38557.32</v>
      </c>
      <c r="J2965" s="34">
        <v>38557.32</v>
      </c>
      <c r="K2965" s="34">
        <v>38557.32</v>
      </c>
      <c r="L2965" s="34">
        <v>38557.32</v>
      </c>
      <c r="M2965" s="34">
        <v>38557.32</v>
      </c>
      <c r="N2965" s="34">
        <v>38557.32</v>
      </c>
      <c r="O2965" s="34">
        <v>38557.32</v>
      </c>
      <c r="P2965" s="34">
        <v>38557.32</v>
      </c>
      <c r="Q2965" s="34">
        <v>38557.32</v>
      </c>
      <c r="R2965" s="34">
        <v>38557.32</v>
      </c>
      <c r="S2965" s="34">
        <v>38557.32</v>
      </c>
    </row>
    <row r="2966" spans="2:19">
      <c r="B2966" s="5">
        <v>2004</v>
      </c>
      <c r="C2966" s="34">
        <v>43708.77</v>
      </c>
      <c r="D2966" s="34">
        <v>43708.77</v>
      </c>
      <c r="E2966" s="34">
        <v>43708.77</v>
      </c>
      <c r="F2966" s="34">
        <v>43708.77</v>
      </c>
      <c r="G2966" s="34">
        <v>43708.77</v>
      </c>
      <c r="H2966" s="34">
        <v>43708.77</v>
      </c>
      <c r="I2966" s="34">
        <v>43708.77</v>
      </c>
      <c r="J2966" s="34">
        <v>43708.77</v>
      </c>
      <c r="K2966" s="34">
        <v>43708.77</v>
      </c>
      <c r="L2966" s="34">
        <v>43708.77</v>
      </c>
      <c r="M2966" s="34">
        <v>43708.77</v>
      </c>
      <c r="N2966" s="34">
        <v>43708.77</v>
      </c>
      <c r="O2966" s="34">
        <v>43708.77</v>
      </c>
      <c r="P2966" s="34">
        <v>43708.77</v>
      </c>
      <c r="Q2966" s="34">
        <v>43708.77</v>
      </c>
      <c r="R2966" s="34">
        <v>43708.77</v>
      </c>
      <c r="S2966" s="34">
        <v>43708.77</v>
      </c>
    </row>
    <row r="2967" spans="2:19">
      <c r="B2967" s="5">
        <v>2003</v>
      </c>
      <c r="C2967" s="34">
        <v>47916.2</v>
      </c>
      <c r="D2967" s="34">
        <v>47916.2</v>
      </c>
      <c r="E2967" s="34">
        <v>47916.2</v>
      </c>
      <c r="F2967" s="34">
        <v>47916.2</v>
      </c>
      <c r="G2967" s="34">
        <v>47916.2</v>
      </c>
      <c r="H2967" s="34">
        <v>47916.2</v>
      </c>
      <c r="I2967" s="34">
        <v>47916.2</v>
      </c>
      <c r="J2967" s="34">
        <v>47916.2</v>
      </c>
      <c r="K2967" s="34">
        <v>47916.2</v>
      </c>
      <c r="L2967" s="34">
        <v>47916.2</v>
      </c>
      <c r="M2967" s="34">
        <v>47916.2</v>
      </c>
      <c r="N2967" s="34">
        <v>47916.2</v>
      </c>
      <c r="O2967" s="34">
        <v>47916.2</v>
      </c>
      <c r="P2967" s="34">
        <v>47916.2</v>
      </c>
      <c r="Q2967" s="34">
        <v>47916.2</v>
      </c>
      <c r="R2967" s="34">
        <v>47916.2</v>
      </c>
      <c r="S2967" s="34">
        <v>47916.2</v>
      </c>
    </row>
    <row r="2968" spans="2:19">
      <c r="B2968" s="5">
        <v>2002</v>
      </c>
      <c r="C2968" s="34">
        <v>89598.71</v>
      </c>
      <c r="D2968" s="34">
        <v>89598.71</v>
      </c>
      <c r="E2968" s="34">
        <v>89598.71</v>
      </c>
      <c r="F2968" s="34">
        <v>89598.71</v>
      </c>
      <c r="G2968" s="34">
        <v>89598.71</v>
      </c>
      <c r="H2968" s="34">
        <v>89598.71</v>
      </c>
      <c r="I2968" s="34">
        <v>89598.71</v>
      </c>
      <c r="J2968" s="34">
        <v>89598.71</v>
      </c>
      <c r="K2968" s="34">
        <v>89598.71</v>
      </c>
      <c r="L2968" s="34">
        <v>89598.71</v>
      </c>
      <c r="M2968" s="34">
        <v>89598.71</v>
      </c>
      <c r="N2968" s="34">
        <v>89598.71</v>
      </c>
      <c r="O2968" s="34">
        <v>89598.71</v>
      </c>
      <c r="P2968" s="34">
        <v>89598.71</v>
      </c>
      <c r="Q2968" s="34">
        <v>89598.71</v>
      </c>
      <c r="R2968" s="34">
        <v>89598.71</v>
      </c>
      <c r="S2968" s="34">
        <v>89598.71</v>
      </c>
    </row>
    <row r="2969" spans="2:19">
      <c r="B2969" s="5">
        <v>2001</v>
      </c>
      <c r="C2969" s="34">
        <v>73170.67</v>
      </c>
      <c r="D2969" s="34">
        <v>73170.67</v>
      </c>
      <c r="E2969" s="34">
        <v>73170.67</v>
      </c>
      <c r="F2969" s="34">
        <v>73170.67</v>
      </c>
      <c r="G2969" s="34">
        <v>73170.67</v>
      </c>
      <c r="H2969" s="34">
        <v>73170.67</v>
      </c>
      <c r="I2969" s="34">
        <v>73170.67</v>
      </c>
      <c r="J2969" s="34">
        <v>73170.67</v>
      </c>
      <c r="K2969" s="34">
        <v>73170.67</v>
      </c>
      <c r="L2969" s="34">
        <v>73170.67</v>
      </c>
      <c r="M2969" s="34">
        <v>73170.67</v>
      </c>
      <c r="N2969" s="34">
        <v>73170.67</v>
      </c>
      <c r="O2969" s="34">
        <v>73170.67</v>
      </c>
      <c r="P2969" s="34">
        <v>73170.67</v>
      </c>
      <c r="Q2969" s="34">
        <v>73170.67</v>
      </c>
      <c r="R2969" s="34">
        <v>73170.67</v>
      </c>
      <c r="S2969" s="34">
        <v>73170.67</v>
      </c>
    </row>
    <row r="2970" spans="2:19">
      <c r="B2970" s="5">
        <v>2000</v>
      </c>
      <c r="C2970" s="34">
        <v>109672.6</v>
      </c>
      <c r="D2970" s="34">
        <v>109672.6</v>
      </c>
      <c r="E2970" s="34">
        <v>109672.6</v>
      </c>
      <c r="F2970" s="34">
        <v>109672.6</v>
      </c>
      <c r="G2970" s="34">
        <v>109672.6</v>
      </c>
      <c r="H2970" s="34">
        <v>109672.6</v>
      </c>
      <c r="I2970" s="34">
        <v>109672.6</v>
      </c>
      <c r="J2970" s="34">
        <v>109672.6</v>
      </c>
      <c r="K2970" s="34">
        <v>109672.6</v>
      </c>
      <c r="L2970" s="34">
        <v>109672.6</v>
      </c>
      <c r="M2970" s="34">
        <v>109672.6</v>
      </c>
      <c r="N2970" s="34">
        <v>109672.6</v>
      </c>
      <c r="O2970" s="34">
        <v>109672.6</v>
      </c>
      <c r="P2970" s="34">
        <v>109672.6</v>
      </c>
      <c r="Q2970" s="34">
        <v>109672.6</v>
      </c>
      <c r="R2970" s="34">
        <v>109672.6</v>
      </c>
      <c r="S2970" s="34">
        <v>109672.6</v>
      </c>
    </row>
    <row r="2971" spans="2:19">
      <c r="B2971" s="5">
        <v>1999</v>
      </c>
      <c r="C2971" s="34">
        <v>164706.14000000001</v>
      </c>
      <c r="D2971" s="34">
        <v>164706.14000000001</v>
      </c>
      <c r="E2971" s="34">
        <v>164706.14000000001</v>
      </c>
      <c r="F2971" s="34">
        <v>164706.14000000001</v>
      </c>
      <c r="G2971" s="34">
        <v>164706.14000000001</v>
      </c>
      <c r="H2971" s="34">
        <v>164706.14000000001</v>
      </c>
      <c r="I2971" s="34">
        <v>164706.14000000001</v>
      </c>
      <c r="J2971" s="34">
        <v>164706.14000000001</v>
      </c>
      <c r="K2971" s="34">
        <v>164706.14000000001</v>
      </c>
      <c r="L2971" s="34">
        <v>164706.14000000001</v>
      </c>
      <c r="M2971" s="34">
        <v>164706.14000000001</v>
      </c>
      <c r="N2971" s="34">
        <v>164706.14000000001</v>
      </c>
      <c r="O2971" s="34">
        <v>164706.14000000001</v>
      </c>
      <c r="P2971" s="34">
        <v>164706.14000000001</v>
      </c>
      <c r="Q2971" s="34">
        <v>164706.14000000001</v>
      </c>
      <c r="R2971" s="34">
        <v>164706.14000000001</v>
      </c>
      <c r="S2971" s="34">
        <v>164706.14000000001</v>
      </c>
    </row>
    <row r="2972" spans="2:19">
      <c r="B2972" s="5">
        <v>1998</v>
      </c>
      <c r="C2972" s="34">
        <v>92873.46</v>
      </c>
      <c r="D2972" s="34">
        <v>92873.46</v>
      </c>
      <c r="E2972" s="34">
        <v>92873.46</v>
      </c>
      <c r="F2972" s="34">
        <v>92873.46</v>
      </c>
      <c r="G2972" s="34">
        <v>92873.46</v>
      </c>
      <c r="H2972" s="34">
        <v>92873.46</v>
      </c>
      <c r="I2972" s="34">
        <v>92873.46</v>
      </c>
      <c r="J2972" s="34">
        <v>92873.46</v>
      </c>
      <c r="K2972" s="34">
        <v>92873.46</v>
      </c>
      <c r="L2972" s="34">
        <v>92873.46</v>
      </c>
      <c r="M2972" s="34">
        <v>92873.46</v>
      </c>
      <c r="N2972" s="34">
        <v>92873.46</v>
      </c>
      <c r="O2972" s="34">
        <v>92873.46</v>
      </c>
      <c r="P2972" s="34">
        <v>92873.46</v>
      </c>
      <c r="Q2972" s="34">
        <v>92873.46</v>
      </c>
      <c r="R2972" s="34">
        <v>92873.46</v>
      </c>
      <c r="S2972" s="34">
        <v>92873.46</v>
      </c>
    </row>
    <row r="2973" spans="2:19">
      <c r="B2973" s="5">
        <v>1997</v>
      </c>
      <c r="C2973" s="34">
        <v>151516.66</v>
      </c>
      <c r="D2973" s="34">
        <v>151516.66</v>
      </c>
      <c r="E2973" s="34">
        <v>151516.66</v>
      </c>
      <c r="F2973" s="34">
        <v>151516.66</v>
      </c>
      <c r="G2973" s="34">
        <v>151516.66</v>
      </c>
      <c r="H2973" s="34">
        <v>151516.66</v>
      </c>
      <c r="I2973" s="34">
        <v>151516.66</v>
      </c>
      <c r="J2973" s="34">
        <v>151516.66</v>
      </c>
      <c r="K2973" s="34">
        <v>151516.66</v>
      </c>
      <c r="L2973" s="34">
        <v>151516.66</v>
      </c>
      <c r="M2973" s="34">
        <v>151516.66</v>
      </c>
      <c r="N2973" s="34">
        <v>151516.66</v>
      </c>
      <c r="O2973" s="34">
        <v>151516.66</v>
      </c>
      <c r="P2973" s="34">
        <v>151516.66</v>
      </c>
      <c r="Q2973" s="34">
        <v>151516.66</v>
      </c>
      <c r="R2973" s="34">
        <v>151516.66</v>
      </c>
      <c r="S2973" s="34">
        <v>151516.66</v>
      </c>
    </row>
    <row r="2974" spans="2:19">
      <c r="B2974" s="5">
        <v>1996</v>
      </c>
      <c r="C2974" s="34">
        <v>199954.81</v>
      </c>
      <c r="D2974" s="34">
        <v>199954.81</v>
      </c>
      <c r="E2974" s="34">
        <v>199954.81</v>
      </c>
      <c r="F2974" s="34">
        <v>199954.81</v>
      </c>
      <c r="G2974" s="34">
        <v>199954.81</v>
      </c>
      <c r="H2974" s="34">
        <v>199954.81</v>
      </c>
      <c r="I2974" s="34">
        <v>199954.81</v>
      </c>
      <c r="J2974" s="34">
        <v>199954.81</v>
      </c>
      <c r="K2974" s="34">
        <v>199954.81</v>
      </c>
      <c r="L2974" s="34">
        <v>199954.81</v>
      </c>
      <c r="M2974" s="34">
        <v>199954.81</v>
      </c>
      <c r="N2974" s="34">
        <v>199954.81</v>
      </c>
      <c r="O2974" s="34">
        <v>199954.81</v>
      </c>
      <c r="P2974" s="34">
        <v>199954.81</v>
      </c>
      <c r="Q2974" s="34">
        <v>199954.81</v>
      </c>
      <c r="R2974" s="34">
        <v>199954.81</v>
      </c>
      <c r="S2974" s="34">
        <v>199954.81</v>
      </c>
    </row>
    <row r="2975" spans="2:19">
      <c r="B2975" s="5">
        <v>1995</v>
      </c>
      <c r="C2975" s="34">
        <v>239606.64</v>
      </c>
      <c r="D2975" s="34">
        <v>239606.64</v>
      </c>
      <c r="E2975" s="34">
        <v>239606.64</v>
      </c>
      <c r="F2975" s="34">
        <v>239606.64</v>
      </c>
      <c r="G2975" s="34">
        <v>239606.64</v>
      </c>
      <c r="H2975" s="34">
        <v>239606.64</v>
      </c>
      <c r="I2975" s="34">
        <v>239606.64</v>
      </c>
      <c r="J2975" s="34">
        <v>239606.64</v>
      </c>
      <c r="K2975" s="34">
        <v>239606.64</v>
      </c>
      <c r="L2975" s="34">
        <v>239606.64</v>
      </c>
      <c r="M2975" s="34">
        <v>239606.64</v>
      </c>
      <c r="N2975" s="34">
        <v>239606.64</v>
      </c>
      <c r="O2975" s="34">
        <v>239606.64</v>
      </c>
      <c r="P2975" s="34">
        <v>239606.64</v>
      </c>
      <c r="Q2975" s="34">
        <v>239606.64</v>
      </c>
      <c r="R2975" s="34">
        <v>239606.64</v>
      </c>
      <c r="S2975" s="34">
        <v>239606.64</v>
      </c>
    </row>
    <row r="2976" spans="2:19">
      <c r="B2976" s="5">
        <v>1994</v>
      </c>
      <c r="C2976" s="34">
        <v>355080.65</v>
      </c>
      <c r="D2976" s="34">
        <v>355080.65</v>
      </c>
      <c r="E2976" s="34">
        <v>355080.65</v>
      </c>
      <c r="F2976" s="34">
        <v>355080.65</v>
      </c>
      <c r="G2976" s="34">
        <v>355080.65</v>
      </c>
      <c r="H2976" s="34">
        <v>355080.65</v>
      </c>
      <c r="I2976" s="34">
        <v>355080.65</v>
      </c>
      <c r="J2976" s="34">
        <v>355080.65</v>
      </c>
      <c r="K2976" s="34">
        <v>355080.65</v>
      </c>
      <c r="L2976" s="34">
        <v>355080.65</v>
      </c>
      <c r="M2976" s="34">
        <v>355080.65</v>
      </c>
      <c r="N2976" s="34">
        <v>355080.65</v>
      </c>
      <c r="O2976" s="34">
        <v>355080.65</v>
      </c>
      <c r="P2976" s="34">
        <v>355080.65</v>
      </c>
      <c r="Q2976" s="34">
        <v>355080.65</v>
      </c>
      <c r="R2976" s="34">
        <v>355080.65</v>
      </c>
      <c r="S2976" s="34">
        <v>355080.65</v>
      </c>
    </row>
    <row r="2977" spans="2:19">
      <c r="B2977" s="5">
        <v>1993</v>
      </c>
      <c r="C2977" s="34">
        <v>22133.620000000003</v>
      </c>
      <c r="D2977" s="34">
        <v>22133.62</v>
      </c>
      <c r="E2977" s="34">
        <v>22133.62</v>
      </c>
      <c r="F2977" s="34">
        <v>22133.62</v>
      </c>
      <c r="G2977" s="34">
        <v>22133.62</v>
      </c>
      <c r="H2977" s="34">
        <v>22133.62</v>
      </c>
      <c r="I2977" s="34">
        <v>22133.62</v>
      </c>
      <c r="J2977" s="34">
        <v>22133.62</v>
      </c>
      <c r="K2977" s="34">
        <v>22133.62</v>
      </c>
      <c r="L2977" s="34">
        <v>22133.62</v>
      </c>
      <c r="M2977" s="34">
        <v>22133.62</v>
      </c>
      <c r="N2977" s="34">
        <v>22133.62</v>
      </c>
      <c r="O2977" s="34">
        <v>22133.62</v>
      </c>
      <c r="P2977" s="34">
        <v>22133.62</v>
      </c>
      <c r="Q2977" s="34">
        <v>22133.62</v>
      </c>
      <c r="R2977" s="34">
        <v>22133.62</v>
      </c>
      <c r="S2977" s="34">
        <v>22133.62</v>
      </c>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1647319.12</v>
      </c>
      <c r="D3041" s="10">
        <f>SUM(D2963:D3040)</f>
        <v>1661791.8599999999</v>
      </c>
      <c r="E3041" s="10">
        <f>SUM(E2962:E3040)</f>
        <v>1675050.7200000002</v>
      </c>
      <c r="F3041" s="10">
        <f>SUM(F2961:F3040)</f>
        <v>1688442.02</v>
      </c>
      <c r="G3041" s="10">
        <f>SUM(G2960:G3040)</f>
        <v>1738056.04</v>
      </c>
      <c r="H3041" s="10">
        <f>SUM(H2954:H3040)</f>
        <v>1782957.15</v>
      </c>
      <c r="I3041" s="10">
        <f>SUM(I2954:I3040)</f>
        <v>1806513.1</v>
      </c>
      <c r="J3041" s="10">
        <f t="shared" ref="J3041" si="59">SUM(J2954:J3040)</f>
        <v>1859119.54</v>
      </c>
      <c r="K3041" s="10">
        <f>SUM(K2954:K3040)</f>
        <v>1882620.06</v>
      </c>
      <c r="L3041" s="10">
        <f t="shared" ref="L3041" si="60">SUM(L2954:L3040)</f>
        <v>1900274.63</v>
      </c>
      <c r="M3041" s="10">
        <f>SUM(M2954:M3040)</f>
        <v>1965758.77</v>
      </c>
      <c r="N3041" s="10">
        <f>SUM(N2949:N3040)</f>
        <v>1999215.21</v>
      </c>
      <c r="O3041" s="10">
        <f>SUM(O2949:O3040)</f>
        <v>2053787.4300000002</v>
      </c>
      <c r="P3041" s="10">
        <f>SUM(P2949:P3040)</f>
        <v>2144228.54</v>
      </c>
      <c r="Q3041" s="10">
        <f>SUM(Q2949:Q3040)</f>
        <v>2268375.7199999997</v>
      </c>
      <c r="R3041" s="10">
        <f>SUM(R2948:R3040)</f>
        <v>2426055.09</v>
      </c>
      <c r="S3041" s="10">
        <f>SUM(S2948:S3040)</f>
        <v>2569583.4099999997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1930.3</v>
      </c>
    </row>
    <row r="3234" spans="1:19">
      <c r="A3234" s="35"/>
      <c r="B3234" s="5">
        <v>2021</v>
      </c>
      <c r="C3234" s="33"/>
      <c r="D3234" s="33"/>
      <c r="E3234" s="33"/>
      <c r="F3234" s="33"/>
      <c r="G3234" s="33"/>
      <c r="H3234" s="33"/>
      <c r="I3234" s="33"/>
      <c r="J3234" s="33"/>
      <c r="K3234" s="33"/>
      <c r="L3234" s="33"/>
      <c r="M3234" s="33"/>
      <c r="N3234" s="33"/>
      <c r="O3234" s="33"/>
      <c r="P3234" s="33"/>
      <c r="Q3234" s="33"/>
      <c r="R3234" s="34">
        <v>4370.3900000000003</v>
      </c>
      <c r="S3234" s="34">
        <v>4370.3900000000003</v>
      </c>
    </row>
    <row r="3235" spans="1:19">
      <c r="B3235" s="5">
        <v>2020</v>
      </c>
      <c r="C3235" s="33"/>
      <c r="D3235" s="33"/>
      <c r="E3235" s="33"/>
      <c r="F3235" s="33"/>
      <c r="G3235" s="33"/>
      <c r="H3235" s="33"/>
      <c r="I3235" s="33"/>
      <c r="J3235" s="33"/>
      <c r="K3235" s="33"/>
      <c r="L3235" s="33"/>
      <c r="M3235" s="33"/>
      <c r="N3235" s="33"/>
      <c r="O3235" s="33"/>
      <c r="P3235" s="33"/>
      <c r="Q3235" s="34">
        <v>6309.99</v>
      </c>
      <c r="R3235" s="34">
        <v>6309.99</v>
      </c>
      <c r="S3235" s="34">
        <v>6309.99</v>
      </c>
    </row>
    <row r="3236" spans="1:19">
      <c r="A3236" s="37"/>
      <c r="B3236" s="5">
        <v>2019</v>
      </c>
      <c r="C3236" s="33"/>
      <c r="D3236" s="33"/>
      <c r="E3236" s="33"/>
      <c r="F3236" s="33"/>
      <c r="G3236" s="33"/>
      <c r="H3236" s="33"/>
      <c r="I3236" s="33"/>
      <c r="J3236" s="33"/>
      <c r="K3236" s="33"/>
      <c r="L3236" s="33"/>
      <c r="M3236" s="33"/>
      <c r="N3236" s="33"/>
      <c r="O3236" s="33"/>
      <c r="P3236" s="34">
        <v>395.44</v>
      </c>
      <c r="Q3236" s="34">
        <v>395.44</v>
      </c>
      <c r="R3236" s="34">
        <v>395.44</v>
      </c>
      <c r="S3236" s="34">
        <v>395.44</v>
      </c>
    </row>
    <row r="3237" spans="1:19">
      <c r="A3237" s="37"/>
      <c r="B3237" s="5">
        <v>2018</v>
      </c>
      <c r="C3237" s="33"/>
      <c r="D3237" s="33"/>
      <c r="E3237" s="33"/>
      <c r="F3237" s="33"/>
      <c r="G3237" s="33"/>
      <c r="H3237" s="33"/>
      <c r="I3237" s="33"/>
      <c r="J3237" s="33"/>
      <c r="K3237" s="33"/>
      <c r="L3237" s="33"/>
      <c r="M3237" s="33"/>
      <c r="N3237" s="33"/>
      <c r="O3237" s="34">
        <v>3807.17</v>
      </c>
      <c r="P3237" s="34">
        <v>3807.17</v>
      </c>
      <c r="Q3237" s="34">
        <v>3807.17</v>
      </c>
      <c r="R3237" s="34">
        <v>3807.17</v>
      </c>
      <c r="S3237" s="34">
        <v>3807.17</v>
      </c>
    </row>
    <row r="3238" spans="1:19">
      <c r="A3238" s="37"/>
      <c r="B3238" s="5">
        <v>2017</v>
      </c>
      <c r="C3238" s="33"/>
      <c r="D3238" s="33"/>
      <c r="E3238" s="33"/>
      <c r="F3238" s="33"/>
      <c r="G3238" s="33"/>
      <c r="H3238" s="33"/>
      <c r="I3238" s="33"/>
      <c r="J3238" s="33"/>
      <c r="K3238" s="33"/>
      <c r="L3238" s="33"/>
      <c r="M3238" s="33"/>
      <c r="N3238" s="34">
        <v>5589.2930000000006</v>
      </c>
      <c r="O3238" s="34">
        <v>5589.2930000000006</v>
      </c>
      <c r="P3238" s="34">
        <v>5589.2930000000006</v>
      </c>
      <c r="Q3238" s="34">
        <v>5589.2930000000006</v>
      </c>
      <c r="R3238" s="34">
        <v>5589.2930000000006</v>
      </c>
      <c r="S3238" s="34">
        <v>5589.2930000000006</v>
      </c>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v>8686.18</v>
      </c>
      <c r="D3257" s="34">
        <v>8686.18</v>
      </c>
      <c r="E3257" s="34">
        <v>8686.18</v>
      </c>
      <c r="F3257" s="34">
        <v>8686.18</v>
      </c>
      <c r="G3257" s="34">
        <v>8686.18</v>
      </c>
      <c r="H3257" s="34">
        <v>8686.18</v>
      </c>
      <c r="I3257" s="34">
        <v>8686.18</v>
      </c>
      <c r="J3257" s="34">
        <v>8686.18</v>
      </c>
      <c r="K3257" s="34">
        <v>8686.18</v>
      </c>
      <c r="L3257" s="34">
        <v>8686.18</v>
      </c>
      <c r="M3257" s="34">
        <v>8686.18</v>
      </c>
      <c r="N3257" s="34">
        <v>8686.18</v>
      </c>
      <c r="O3257" s="34">
        <v>8686.18</v>
      </c>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v>2382.25</v>
      </c>
      <c r="D3259" s="34">
        <v>2382.25</v>
      </c>
      <c r="E3259" s="34">
        <v>2382.25</v>
      </c>
      <c r="F3259" s="34">
        <v>2382.25</v>
      </c>
      <c r="G3259" s="34">
        <v>2382.25</v>
      </c>
      <c r="H3259" s="34">
        <v>2382.25</v>
      </c>
      <c r="I3259" s="34">
        <v>2382.25</v>
      </c>
      <c r="J3259" s="34">
        <v>2382.25</v>
      </c>
      <c r="K3259" s="34">
        <v>2382.25</v>
      </c>
      <c r="L3259" s="34">
        <v>2382.25</v>
      </c>
      <c r="M3259" s="34">
        <v>2382.25</v>
      </c>
      <c r="N3259" s="34">
        <v>2382.25</v>
      </c>
      <c r="O3259" s="34">
        <v>2382.25</v>
      </c>
      <c r="P3259" s="34">
        <v>2382.25</v>
      </c>
      <c r="Q3259" s="34">
        <v>2382.25</v>
      </c>
      <c r="R3259" s="34">
        <v>2382.25</v>
      </c>
      <c r="S3259" s="34">
        <v>2382.25</v>
      </c>
    </row>
    <row r="3260" spans="2:19">
      <c r="B3260" s="5">
        <v>1995</v>
      </c>
      <c r="C3260" s="34">
        <v>3429.24</v>
      </c>
      <c r="D3260" s="34">
        <v>3429.24</v>
      </c>
      <c r="E3260" s="34">
        <v>3429.24</v>
      </c>
      <c r="F3260" s="34">
        <v>3429.24</v>
      </c>
      <c r="G3260" s="34">
        <v>3429.24</v>
      </c>
      <c r="H3260" s="34">
        <v>3429.24</v>
      </c>
      <c r="I3260" s="34">
        <v>3429.24</v>
      </c>
      <c r="J3260" s="34">
        <v>3429.24</v>
      </c>
      <c r="K3260" s="34">
        <v>3429.24</v>
      </c>
      <c r="L3260" s="34">
        <v>3429.24</v>
      </c>
      <c r="M3260" s="34">
        <v>3429.24</v>
      </c>
      <c r="N3260" s="34">
        <v>3429.24</v>
      </c>
      <c r="O3260" s="34">
        <v>3429.24</v>
      </c>
      <c r="P3260" s="34">
        <v>3429.24</v>
      </c>
      <c r="Q3260" s="34">
        <v>3429.24</v>
      </c>
      <c r="R3260" s="34">
        <v>3429.24</v>
      </c>
      <c r="S3260" s="34">
        <v>3429.24</v>
      </c>
    </row>
    <row r="3261" spans="2:19">
      <c r="B3261" s="5">
        <v>1994</v>
      </c>
      <c r="C3261" s="34">
        <v>641.61</v>
      </c>
      <c r="D3261" s="34">
        <v>641.61</v>
      </c>
      <c r="E3261" s="34">
        <v>641.61</v>
      </c>
      <c r="F3261" s="34">
        <v>641.61</v>
      </c>
      <c r="G3261" s="34">
        <v>641.61</v>
      </c>
      <c r="H3261" s="34">
        <v>641.61</v>
      </c>
      <c r="I3261" s="34">
        <v>641.61</v>
      </c>
      <c r="J3261" s="34">
        <v>641.61</v>
      </c>
      <c r="K3261" s="34">
        <v>641.61</v>
      </c>
      <c r="L3261" s="34">
        <v>641.61</v>
      </c>
      <c r="M3261" s="34">
        <v>641.61</v>
      </c>
      <c r="N3261" s="34">
        <v>641.61</v>
      </c>
      <c r="O3261" s="34">
        <v>641.61</v>
      </c>
      <c r="P3261" s="34">
        <v>641.61</v>
      </c>
      <c r="Q3261" s="34">
        <v>641.61</v>
      </c>
      <c r="R3261" s="34">
        <v>641.61</v>
      </c>
      <c r="S3261" s="34">
        <v>641.61</v>
      </c>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15139.28</v>
      </c>
      <c r="D3326" s="10">
        <f>SUM(D3248:D3325)</f>
        <v>15139.28</v>
      </c>
      <c r="E3326" s="10">
        <f>SUM(E3247:E3325)</f>
        <v>15139.28</v>
      </c>
      <c r="F3326" s="10">
        <f>SUM(F3246:F3325)</f>
        <v>15139.28</v>
      </c>
      <c r="G3326" s="10">
        <f>SUM(G3245:G3325)</f>
        <v>15139.28</v>
      </c>
      <c r="H3326" s="10">
        <f>SUM(H3239:H3325)</f>
        <v>15139.28</v>
      </c>
      <c r="I3326" s="10">
        <f>SUM(I3239:I3325)</f>
        <v>15139.28</v>
      </c>
      <c r="J3326" s="10">
        <f t="shared" ref="J3326" si="65">SUM(J3239:J3325)</f>
        <v>15139.28</v>
      </c>
      <c r="K3326" s="10">
        <f>SUM(K3239:K3325)</f>
        <v>15139.28</v>
      </c>
      <c r="L3326" s="10">
        <f t="shared" ref="L3326" si="66">SUM(L3239:L3325)</f>
        <v>15139.28</v>
      </c>
      <c r="M3326" s="10">
        <f>SUM(M3239:M3325)</f>
        <v>15139.28</v>
      </c>
      <c r="N3326" s="10">
        <f>SUM(N3234:N3325)</f>
        <v>20728.573000000004</v>
      </c>
      <c r="O3326" s="10">
        <f>SUM(O3234:O3325)</f>
        <v>24535.743000000002</v>
      </c>
      <c r="P3326" s="10">
        <f>SUM(P3234:P3325)</f>
        <v>16245.003000000001</v>
      </c>
      <c r="Q3326" s="10">
        <f>SUM(Q3234:Q3325)</f>
        <v>22554.993000000002</v>
      </c>
      <c r="R3326" s="10">
        <f>SUM(R3233:R3325)</f>
        <v>26925.383000000002</v>
      </c>
      <c r="S3326" s="10">
        <f>SUM(S3233:S3325)</f>
        <v>28855.683000000005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2024-08-09T05:51:47Z</dcterms:modified>
</cp:coreProperties>
</file>